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E4"/>
  <c r="H6"/>
  <c r="H8" s="1"/>
  <c r="H10" s="1"/>
  <c r="H12" s="1"/>
  <c r="H14" s="1"/>
  <c r="H16" s="1"/>
  <c r="H18" s="1"/>
  <c r="H20" s="1"/>
  <c r="H22" s="1"/>
  <c r="H24" s="1"/>
  <c r="H26" s="1"/>
  <c r="H28" s="1"/>
  <c r="H30" s="1"/>
  <c r="H32" s="1"/>
  <c r="H34" s="1"/>
  <c r="H36" s="1"/>
  <c r="H38" s="1"/>
  <c r="H40" s="1"/>
  <c r="H42" s="1"/>
  <c r="H44" s="1"/>
  <c r="H46" s="1"/>
  <c r="H48" s="1"/>
  <c r="H50" s="1"/>
  <c r="H52" s="1"/>
  <c r="H54" s="1"/>
  <c r="H56" s="1"/>
  <c r="H58" s="1"/>
  <c r="H60" s="1"/>
  <c r="H62" s="1"/>
  <c r="H64" s="1"/>
  <c r="H66" s="1"/>
  <c r="H68" s="1"/>
  <c r="H70" s="1"/>
  <c r="H72" s="1"/>
  <c r="H74" s="1"/>
  <c r="H76" s="1"/>
  <c r="H78" s="1"/>
  <c r="H80" s="1"/>
  <c r="H82" s="1"/>
  <c r="H84" s="1"/>
  <c r="H86" s="1"/>
  <c r="H88" s="1"/>
  <c r="H90" s="1"/>
  <c r="H92" s="1"/>
  <c r="H94" s="1"/>
  <c r="H96" s="1"/>
  <c r="H98" s="1"/>
  <c r="H100" s="1"/>
  <c r="H102" s="1"/>
  <c r="H104" s="1"/>
  <c r="H106" s="1"/>
  <c r="H108" s="1"/>
  <c r="H110" s="1"/>
  <c r="H112" s="1"/>
  <c r="H114" s="1"/>
  <c r="H116" s="1"/>
  <c r="H118" s="1"/>
  <c r="H120" s="1"/>
  <c r="H122" s="1"/>
  <c r="H124" s="1"/>
  <c r="H126" s="1"/>
  <c r="H128" s="1"/>
  <c r="H130" s="1"/>
  <c r="H132" s="1"/>
  <c r="H134" s="1"/>
  <c r="H136" s="1"/>
  <c r="H138" s="1"/>
  <c r="H140" s="1"/>
  <c r="H142" s="1"/>
  <c r="H144" s="1"/>
  <c r="H146" s="1"/>
  <c r="H148" s="1"/>
  <c r="H150" s="1"/>
  <c r="H152" s="1"/>
  <c r="H154" s="1"/>
  <c r="H156" s="1"/>
  <c r="H158" s="1"/>
  <c r="H160" s="1"/>
  <c r="H162" s="1"/>
  <c r="H164" s="1"/>
  <c r="H166" s="1"/>
  <c r="H168" s="1"/>
  <c r="H170" s="1"/>
  <c r="D4"/>
  <c r="H5" s="1"/>
  <c r="H7" s="1"/>
  <c r="H9" s="1"/>
  <c r="H11" s="1"/>
  <c r="H13" s="1"/>
  <c r="H15" s="1"/>
  <c r="H17" s="1"/>
  <c r="H19" s="1"/>
  <c r="H21" s="1"/>
  <c r="H23" s="1"/>
  <c r="H25" s="1"/>
  <c r="H27" s="1"/>
  <c r="H29" s="1"/>
  <c r="H31" s="1"/>
  <c r="H33" s="1"/>
  <c r="H35" s="1"/>
  <c r="H37" s="1"/>
  <c r="H39" s="1"/>
  <c r="H41" s="1"/>
  <c r="H43" s="1"/>
  <c r="H45" s="1"/>
  <c r="H47" s="1"/>
  <c r="H49" s="1"/>
  <c r="H51" s="1"/>
  <c r="H53" s="1"/>
  <c r="H55" s="1"/>
  <c r="H57" s="1"/>
  <c r="H59" s="1"/>
  <c r="H61" s="1"/>
  <c r="H63" s="1"/>
  <c r="H65" s="1"/>
  <c r="H67" s="1"/>
  <c r="H69" s="1"/>
  <c r="H71" s="1"/>
  <c r="H73" s="1"/>
  <c r="H75" s="1"/>
  <c r="H77" s="1"/>
  <c r="H79" s="1"/>
  <c r="H81" s="1"/>
  <c r="H83" s="1"/>
  <c r="H85" s="1"/>
  <c r="H87" s="1"/>
  <c r="H89" s="1"/>
  <c r="H91" s="1"/>
  <c r="H93" s="1"/>
  <c r="H95" s="1"/>
  <c r="H97" s="1"/>
  <c r="H99" s="1"/>
  <c r="H101" s="1"/>
  <c r="H103" s="1"/>
  <c r="H105" s="1"/>
  <c r="H107" s="1"/>
  <c r="H109" s="1"/>
  <c r="H111" s="1"/>
  <c r="H113" s="1"/>
  <c r="H115" s="1"/>
  <c r="H117" s="1"/>
  <c r="H119" s="1"/>
  <c r="H121" s="1"/>
  <c r="G6"/>
  <c r="H123" l="1"/>
  <c r="H125" s="1"/>
  <c r="H127" s="1"/>
  <c r="H129" s="1"/>
  <c r="H131" s="1"/>
  <c r="H133" s="1"/>
  <c r="H135" s="1"/>
  <c r="H137" s="1"/>
  <c r="H139" s="1"/>
  <c r="H141" s="1"/>
  <c r="H143" s="1"/>
  <c r="H145" s="1"/>
  <c r="H147" s="1"/>
  <c r="H149" s="1"/>
  <c r="H151" s="1"/>
  <c r="H153" s="1"/>
  <c r="H155" s="1"/>
  <c r="H157" s="1"/>
  <c r="H159" s="1"/>
  <c r="H161" s="1"/>
  <c r="H163" s="1"/>
  <c r="H165" s="1"/>
  <c r="H167" s="1"/>
  <c r="H169" s="1"/>
  <c r="H171" s="1"/>
  <c r="G8"/>
  <c r="G10" s="1"/>
  <c r="G12" s="1"/>
  <c r="G14" s="1"/>
  <c r="G16" s="1"/>
  <c r="G18" s="1"/>
  <c r="G20" s="1"/>
  <c r="G22" s="1"/>
  <c r="G24" s="1"/>
  <c r="G26" s="1"/>
  <c r="G28" s="1"/>
  <c r="G30" s="1"/>
  <c r="G32" s="1"/>
  <c r="G34" s="1"/>
  <c r="G36" s="1"/>
  <c r="G38" s="1"/>
  <c r="G40" s="1"/>
  <c r="G42" s="1"/>
  <c r="G44" s="1"/>
  <c r="G46" s="1"/>
  <c r="G48" s="1"/>
  <c r="G50" s="1"/>
  <c r="G52" s="1"/>
  <c r="G54" s="1"/>
  <c r="G56" s="1"/>
  <c r="G58" s="1"/>
  <c r="G60" s="1"/>
  <c r="G62" s="1"/>
  <c r="G64" s="1"/>
  <c r="G66" s="1"/>
  <c r="G68" s="1"/>
  <c r="G70" s="1"/>
  <c r="G72" s="1"/>
  <c r="G74" s="1"/>
  <c r="G76" s="1"/>
  <c r="G78" s="1"/>
  <c r="G80" s="1"/>
  <c r="G82" s="1"/>
  <c r="G84" s="1"/>
  <c r="G86" s="1"/>
  <c r="G88" s="1"/>
  <c r="G90" s="1"/>
  <c r="G92" s="1"/>
  <c r="G94" s="1"/>
  <c r="G96" s="1"/>
  <c r="G98" s="1"/>
  <c r="G100" s="1"/>
  <c r="G102" s="1"/>
  <c r="G104" s="1"/>
  <c r="G106" s="1"/>
  <c r="G108" s="1"/>
  <c r="G110" s="1"/>
  <c r="G112" s="1"/>
  <c r="G114" s="1"/>
  <c r="G116" s="1"/>
  <c r="G118" s="1"/>
  <c r="G120" s="1"/>
  <c r="G122" s="1"/>
  <c r="G124" s="1"/>
  <c r="G126" s="1"/>
  <c r="G128" s="1"/>
  <c r="G130" s="1"/>
  <c r="G132" s="1"/>
  <c r="G134" s="1"/>
  <c r="G136" s="1"/>
  <c r="G138" s="1"/>
  <c r="G140" s="1"/>
  <c r="G142" s="1"/>
  <c r="G144" s="1"/>
  <c r="G146" s="1"/>
  <c r="G148" s="1"/>
  <c r="G150" s="1"/>
  <c r="G152" s="1"/>
  <c r="G154" s="1"/>
  <c r="G156" s="1"/>
  <c r="G158" s="1"/>
  <c r="G160" s="1"/>
  <c r="G162" s="1"/>
  <c r="G164" s="1"/>
  <c r="G166" s="1"/>
  <c r="G168" s="1"/>
  <c r="G170" s="1"/>
  <c r="F6"/>
  <c r="F8" s="1"/>
  <c r="F10" s="1"/>
  <c r="F12" s="1"/>
  <c r="F14" s="1"/>
  <c r="F16" s="1"/>
  <c r="F18" s="1"/>
  <c r="F20" s="1"/>
  <c r="F22" s="1"/>
  <c r="F24" s="1"/>
  <c r="F26" s="1"/>
  <c r="F28" s="1"/>
  <c r="F30" s="1"/>
  <c r="F32" s="1"/>
  <c r="F34" s="1"/>
  <c r="F36" s="1"/>
  <c r="F38" s="1"/>
  <c r="F40" s="1"/>
  <c r="F42" s="1"/>
  <c r="F44" s="1"/>
  <c r="F46" s="1"/>
  <c r="F48" s="1"/>
  <c r="F50" s="1"/>
  <c r="F52" s="1"/>
  <c r="F54" s="1"/>
  <c r="F56" s="1"/>
  <c r="F58" s="1"/>
  <c r="F60" s="1"/>
  <c r="F62" s="1"/>
  <c r="F64" s="1"/>
  <c r="F66" s="1"/>
  <c r="F68" s="1"/>
  <c r="F70" s="1"/>
  <c r="F72" s="1"/>
  <c r="F74" s="1"/>
  <c r="F76" s="1"/>
  <c r="F78" s="1"/>
  <c r="F80" s="1"/>
  <c r="F82" s="1"/>
  <c r="F84" s="1"/>
  <c r="F86" s="1"/>
  <c r="F88" s="1"/>
  <c r="F90" s="1"/>
  <c r="F92" s="1"/>
  <c r="F94" s="1"/>
  <c r="F96" s="1"/>
  <c r="F98" s="1"/>
  <c r="F100" s="1"/>
  <c r="F102" s="1"/>
  <c r="F104" s="1"/>
  <c r="F106" s="1"/>
  <c r="F108" s="1"/>
  <c r="F110" s="1"/>
  <c r="F112" s="1"/>
  <c r="F114" s="1"/>
  <c r="F116" s="1"/>
  <c r="F118" s="1"/>
  <c r="F120" s="1"/>
  <c r="F122" s="1"/>
  <c r="F124" s="1"/>
  <c r="F126" s="1"/>
  <c r="F128" s="1"/>
  <c r="F130" s="1"/>
  <c r="F132" s="1"/>
  <c r="F134" s="1"/>
  <c r="F136" s="1"/>
  <c r="F138" s="1"/>
  <c r="F140" s="1"/>
  <c r="F142" s="1"/>
  <c r="F144" s="1"/>
  <c r="F146" s="1"/>
  <c r="F148" s="1"/>
  <c r="F150" s="1"/>
  <c r="F152" s="1"/>
  <c r="F154" s="1"/>
  <c r="F156" s="1"/>
  <c r="F158" s="1"/>
  <c r="F160" s="1"/>
  <c r="F162" s="1"/>
  <c r="F164" s="1"/>
  <c r="F166" s="1"/>
  <c r="F168" s="1"/>
  <c r="F170" s="1"/>
</calcChain>
</file>

<file path=xl/sharedStrings.xml><?xml version="1.0" encoding="utf-8"?>
<sst xmlns="http://schemas.openxmlformats.org/spreadsheetml/2006/main" count="10" uniqueCount="6">
  <si>
    <t>Station</t>
  </si>
  <si>
    <t>Volumes ( m3 )</t>
  </si>
  <si>
    <t>Cumulative Volumes ( m3 )</t>
  </si>
  <si>
    <t>Areas ( m2 )</t>
  </si>
  <si>
    <t>Cut</t>
  </si>
  <si>
    <t>Fill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</si>
</sst>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 readingOrder="1"/>
    </xf>
    <xf numFmtId="1" fontId="0" fillId="0" borderId="1" xfId="0" applyNumberFormat="1" applyBorder="1" applyAlignment="1">
      <alignment horizontal="center" vertical="center" readingOrder="1"/>
    </xf>
    <xf numFmtId="164" fontId="0" fillId="0" borderId="0" xfId="0" applyNumberForma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tabSelected="1" workbookViewId="0">
      <selection activeCell="H4" sqref="H4"/>
    </sheetView>
  </sheetViews>
  <sheetFormatPr defaultRowHeight="14.25"/>
  <cols>
    <col min="1" max="1" width="10.25" style="11" customWidth="1"/>
    <col min="2" max="2" width="11.125" style="1" customWidth="1"/>
    <col min="3" max="3" width="10.125" style="1" customWidth="1"/>
    <col min="4" max="4" width="12.5" style="1" customWidth="1"/>
    <col min="5" max="5" width="11.25" style="1" customWidth="1"/>
    <col min="6" max="6" width="14" style="1" customWidth="1"/>
    <col min="7" max="8" width="14.5" style="1" customWidth="1"/>
    <col min="9" max="9" width="10.25" style="1" customWidth="1"/>
    <col min="10" max="10" width="19.75" style="1" customWidth="1"/>
    <col min="11" max="16384" width="9" style="1"/>
  </cols>
  <sheetData>
    <row r="1" spans="1:11">
      <c r="A1" s="14" t="s">
        <v>0</v>
      </c>
      <c r="B1" s="12" t="s">
        <v>3</v>
      </c>
      <c r="C1" s="13"/>
      <c r="D1" s="12" t="s">
        <v>1</v>
      </c>
      <c r="E1" s="13"/>
      <c r="F1" s="12" t="s">
        <v>2</v>
      </c>
      <c r="G1" s="13"/>
      <c r="H1" s="8"/>
      <c r="I1" s="16"/>
      <c r="J1" s="8"/>
      <c r="K1" s="8"/>
    </row>
    <row r="2" spans="1:11">
      <c r="A2" s="15"/>
      <c r="B2" s="2" t="s">
        <v>4</v>
      </c>
      <c r="C2" s="3" t="s">
        <v>5</v>
      </c>
      <c r="D2" s="2" t="s">
        <v>4</v>
      </c>
      <c r="E2" s="3" t="s">
        <v>5</v>
      </c>
      <c r="F2" s="2" t="s">
        <v>4</v>
      </c>
      <c r="G2" s="3" t="s">
        <v>5</v>
      </c>
      <c r="H2" s="7"/>
      <c r="I2" s="16"/>
      <c r="J2" s="8"/>
      <c r="K2" s="8"/>
    </row>
    <row r="3" spans="1:11">
      <c r="A3" s="11">
        <v>0</v>
      </c>
      <c r="B3" s="5">
        <v>12.749000000000001</v>
      </c>
      <c r="C3" s="6">
        <v>5.8999999999999997E-2</v>
      </c>
      <c r="D3" s="7"/>
      <c r="E3" s="6"/>
      <c r="F3" s="7"/>
      <c r="G3" s="6"/>
      <c r="H3" s="7">
        <v>0</v>
      </c>
      <c r="I3" s="8"/>
      <c r="J3" s="8"/>
      <c r="K3" s="8"/>
    </row>
    <row r="4" spans="1:11">
      <c r="B4" s="7"/>
      <c r="C4" s="6"/>
      <c r="D4" s="7">
        <f>(((B3+B5)/2)*(A5-A3))</f>
        <v>881.77499999999998</v>
      </c>
      <c r="E4" s="6">
        <f>((C5+C3)/2)*(A5-A3)</f>
        <v>0.73749999999999993</v>
      </c>
      <c r="F4" s="7">
        <v>881.77499999999998</v>
      </c>
      <c r="G4" s="6">
        <v>0.73750000000000004</v>
      </c>
      <c r="H4" s="8"/>
      <c r="I4" s="8"/>
      <c r="J4" s="8"/>
      <c r="K4" s="8"/>
    </row>
    <row r="5" spans="1:11">
      <c r="A5" s="11">
        <v>25</v>
      </c>
      <c r="B5" s="7">
        <v>57.792999999999999</v>
      </c>
      <c r="C5" s="6">
        <v>0</v>
      </c>
      <c r="D5" s="9">
        <f t="shared" ref="D5:D68" si="0">(((B4+B6)/2)*(A6-A4))</f>
        <v>0</v>
      </c>
      <c r="E5" s="10">
        <f t="shared" ref="E5:E68" si="1">((C6+C4)/2)*(A6-A4)</f>
        <v>0</v>
      </c>
      <c r="F5" s="7"/>
      <c r="G5" s="6"/>
      <c r="H5" s="8">
        <f>D4-E4+H3</f>
        <v>881.03750000000002</v>
      </c>
      <c r="I5" s="8"/>
      <c r="J5" s="8"/>
      <c r="K5" s="8"/>
    </row>
    <row r="6" spans="1:11">
      <c r="B6" s="7"/>
      <c r="C6" s="6"/>
      <c r="D6" s="9">
        <f t="shared" si="0"/>
        <v>740.03749999999991</v>
      </c>
      <c r="E6" s="10">
        <f t="shared" si="1"/>
        <v>52.7</v>
      </c>
      <c r="F6" s="7">
        <f>D6+F4</f>
        <v>1621.8125</v>
      </c>
      <c r="G6" s="6">
        <f>E6+G4</f>
        <v>53.4375</v>
      </c>
      <c r="H6" s="8">
        <f t="shared" ref="H6:H69" si="2">D5-E5+H4</f>
        <v>0</v>
      </c>
      <c r="I6" s="8"/>
      <c r="J6" s="8"/>
      <c r="K6" s="8"/>
    </row>
    <row r="7" spans="1:11">
      <c r="A7" s="11">
        <v>50</v>
      </c>
      <c r="B7" s="7">
        <v>1.41</v>
      </c>
      <c r="C7" s="6">
        <v>4.2160000000000002</v>
      </c>
      <c r="D7" s="9">
        <f t="shared" si="0"/>
        <v>0</v>
      </c>
      <c r="E7" s="10">
        <f t="shared" si="1"/>
        <v>0</v>
      </c>
      <c r="F7" s="7"/>
      <c r="G7" s="6"/>
      <c r="H7" s="8">
        <f t="shared" si="2"/>
        <v>1568.375</v>
      </c>
      <c r="I7" s="8"/>
      <c r="J7" s="8"/>
      <c r="K7" s="8"/>
    </row>
    <row r="8" spans="1:11">
      <c r="B8" s="7"/>
      <c r="C8" s="6"/>
      <c r="D8" s="9">
        <f t="shared" si="0"/>
        <v>20.125</v>
      </c>
      <c r="E8" s="10">
        <f t="shared" si="1"/>
        <v>169.06249999999997</v>
      </c>
      <c r="F8" s="7">
        <f t="shared" ref="F8:F70" si="3">D8+F6</f>
        <v>1641.9375</v>
      </c>
      <c r="G8" s="6">
        <f>E8+G6</f>
        <v>222.49999999999997</v>
      </c>
      <c r="H8" s="8">
        <f t="shared" si="2"/>
        <v>0</v>
      </c>
      <c r="I8" s="8"/>
      <c r="J8" s="8"/>
      <c r="K8" s="8"/>
    </row>
    <row r="9" spans="1:11">
      <c r="A9" s="11">
        <v>75</v>
      </c>
      <c r="B9" s="7">
        <v>0.2</v>
      </c>
      <c r="C9" s="6">
        <v>9.3089999999999993</v>
      </c>
      <c r="D9" s="9">
        <f t="shared" si="0"/>
        <v>0</v>
      </c>
      <c r="E9" s="10">
        <f t="shared" si="1"/>
        <v>0</v>
      </c>
      <c r="F9" s="7"/>
      <c r="G9" s="6"/>
      <c r="H9" s="8">
        <f t="shared" si="2"/>
        <v>1419.4375</v>
      </c>
      <c r="I9" s="8"/>
      <c r="J9" s="8"/>
      <c r="K9" s="8"/>
    </row>
    <row r="10" spans="1:11">
      <c r="B10" s="7"/>
      <c r="C10" s="6"/>
      <c r="D10" s="9">
        <f t="shared" si="0"/>
        <v>5</v>
      </c>
      <c r="E10" s="10">
        <f t="shared" si="1"/>
        <v>232.72499999999999</v>
      </c>
      <c r="F10" s="7">
        <f t="shared" si="3"/>
        <v>1646.9375</v>
      </c>
      <c r="G10" s="6">
        <f>E10+G8</f>
        <v>455.22499999999997</v>
      </c>
      <c r="H10" s="8">
        <f t="shared" si="2"/>
        <v>0</v>
      </c>
      <c r="I10" s="8"/>
      <c r="J10" s="8"/>
      <c r="K10" s="8"/>
    </row>
    <row r="11" spans="1:11">
      <c r="A11" s="11">
        <v>100</v>
      </c>
      <c r="B11" s="7">
        <v>0.2</v>
      </c>
      <c r="C11" s="6">
        <v>9.3089999999999993</v>
      </c>
      <c r="D11" s="9">
        <f t="shared" si="0"/>
        <v>0</v>
      </c>
      <c r="E11" s="10">
        <f t="shared" si="1"/>
        <v>0</v>
      </c>
      <c r="F11" s="7"/>
      <c r="G11" s="6"/>
      <c r="H11" s="8">
        <f t="shared" si="2"/>
        <v>1191.7125000000001</v>
      </c>
      <c r="I11" s="8"/>
      <c r="J11" s="8"/>
      <c r="K11" s="8"/>
    </row>
    <row r="12" spans="1:11">
      <c r="B12" s="7"/>
      <c r="C12" s="6"/>
      <c r="D12" s="9">
        <f t="shared" si="0"/>
        <v>2.5</v>
      </c>
      <c r="E12" s="10">
        <f t="shared" si="1"/>
        <v>116.93749999999999</v>
      </c>
      <c r="F12" s="7">
        <f t="shared" si="3"/>
        <v>1649.4375</v>
      </c>
      <c r="G12" s="6">
        <f>E12+G10</f>
        <v>572.16249999999991</v>
      </c>
      <c r="H12" s="8">
        <f t="shared" si="2"/>
        <v>0</v>
      </c>
      <c r="I12" s="8"/>
      <c r="J12" s="8"/>
      <c r="K12" s="8"/>
    </row>
    <row r="13" spans="1:11">
      <c r="A13" s="11">
        <v>125</v>
      </c>
      <c r="B13" s="7">
        <v>0</v>
      </c>
      <c r="C13" s="6">
        <v>4.5999999999999999E-2</v>
      </c>
      <c r="D13" s="9">
        <f t="shared" si="0"/>
        <v>0</v>
      </c>
      <c r="E13" s="10">
        <f t="shared" si="1"/>
        <v>0</v>
      </c>
      <c r="F13" s="7"/>
      <c r="G13" s="6"/>
      <c r="H13" s="8">
        <f t="shared" si="2"/>
        <v>1077.2750000000001</v>
      </c>
      <c r="I13" s="8"/>
      <c r="J13" s="8"/>
      <c r="K13" s="8"/>
    </row>
    <row r="14" spans="1:11">
      <c r="B14" s="7"/>
      <c r="C14" s="6"/>
      <c r="D14" s="9">
        <f t="shared" si="0"/>
        <v>0</v>
      </c>
      <c r="E14" s="10">
        <f t="shared" si="1"/>
        <v>13.8375</v>
      </c>
      <c r="F14" s="7">
        <f t="shared" si="3"/>
        <v>1649.4375</v>
      </c>
      <c r="G14" s="6">
        <f>E14+G12</f>
        <v>585.99999999999989</v>
      </c>
      <c r="H14" s="8">
        <f t="shared" si="2"/>
        <v>0</v>
      </c>
      <c r="I14" s="8"/>
      <c r="J14" s="8"/>
      <c r="K14" s="8"/>
    </row>
    <row r="15" spans="1:11">
      <c r="A15" s="11">
        <v>150</v>
      </c>
      <c r="B15" s="7">
        <v>0</v>
      </c>
      <c r="C15" s="6">
        <v>1.0609999999999999</v>
      </c>
      <c r="D15" s="9">
        <f t="shared" si="0"/>
        <v>0</v>
      </c>
      <c r="E15" s="10">
        <f t="shared" si="1"/>
        <v>0</v>
      </c>
      <c r="F15" s="7"/>
      <c r="G15" s="6"/>
      <c r="H15" s="8">
        <f t="shared" si="2"/>
        <v>1063.4375</v>
      </c>
      <c r="I15" s="8"/>
      <c r="J15" s="8"/>
      <c r="K15" s="8"/>
    </row>
    <row r="16" spans="1:11">
      <c r="B16" s="7"/>
      <c r="C16" s="6"/>
      <c r="D16" s="9">
        <f t="shared" si="0"/>
        <v>0</v>
      </c>
      <c r="E16" s="10">
        <f t="shared" si="1"/>
        <v>33.987499999999997</v>
      </c>
      <c r="F16" s="7">
        <f t="shared" si="3"/>
        <v>1649.4375</v>
      </c>
      <c r="G16" s="6">
        <f>E16+G14</f>
        <v>619.98749999999984</v>
      </c>
      <c r="H16" s="8">
        <f t="shared" si="2"/>
        <v>0</v>
      </c>
      <c r="I16" s="8"/>
      <c r="J16" s="8"/>
      <c r="K16" s="8"/>
    </row>
    <row r="17" spans="1:11">
      <c r="A17" s="11">
        <v>175</v>
      </c>
      <c r="B17" s="7">
        <v>0</v>
      </c>
      <c r="C17" s="6">
        <v>1.6579999999999999</v>
      </c>
      <c r="D17" s="9">
        <f t="shared" si="0"/>
        <v>0</v>
      </c>
      <c r="E17" s="10">
        <f t="shared" si="1"/>
        <v>0</v>
      </c>
      <c r="F17" s="7"/>
      <c r="G17" s="6"/>
      <c r="H17" s="8">
        <f t="shared" si="2"/>
        <v>1029.45</v>
      </c>
      <c r="I17" s="8"/>
      <c r="J17" s="8"/>
      <c r="K17" s="8"/>
    </row>
    <row r="18" spans="1:11">
      <c r="B18" s="7"/>
      <c r="C18" s="6"/>
      <c r="D18" s="9">
        <f t="shared" si="0"/>
        <v>0</v>
      </c>
      <c r="E18" s="10">
        <f t="shared" si="1"/>
        <v>39.787499999999994</v>
      </c>
      <c r="F18" s="7">
        <f t="shared" si="3"/>
        <v>1649.4375</v>
      </c>
      <c r="G18" s="6">
        <f>E18+G16</f>
        <v>659.77499999999986</v>
      </c>
      <c r="H18" s="8">
        <f t="shared" si="2"/>
        <v>0</v>
      </c>
      <c r="I18" s="8"/>
      <c r="J18" s="8"/>
      <c r="K18" s="8"/>
    </row>
    <row r="19" spans="1:11">
      <c r="A19" s="11">
        <v>200</v>
      </c>
      <c r="B19" s="7">
        <v>0</v>
      </c>
      <c r="C19" s="6">
        <v>1.5249999999999999</v>
      </c>
      <c r="D19" s="9">
        <f t="shared" si="0"/>
        <v>0</v>
      </c>
      <c r="E19" s="10">
        <f t="shared" si="1"/>
        <v>0</v>
      </c>
      <c r="F19" s="7"/>
      <c r="G19" s="6"/>
      <c r="H19" s="8">
        <f t="shared" si="2"/>
        <v>989.66250000000002</v>
      </c>
      <c r="I19" s="8"/>
      <c r="J19" s="8"/>
      <c r="K19" s="8"/>
    </row>
    <row r="20" spans="1:11">
      <c r="B20" s="7"/>
      <c r="C20" s="6"/>
      <c r="D20" s="9">
        <f t="shared" si="0"/>
        <v>0</v>
      </c>
      <c r="E20" s="10">
        <f t="shared" si="1"/>
        <v>22.249999999999996</v>
      </c>
      <c r="F20" s="7">
        <f t="shared" si="3"/>
        <v>1649.4375</v>
      </c>
      <c r="G20" s="6">
        <f>E20+G18</f>
        <v>682.02499999999986</v>
      </c>
      <c r="H20" s="8">
        <f t="shared" si="2"/>
        <v>0</v>
      </c>
      <c r="I20" s="8"/>
      <c r="J20" s="8"/>
      <c r="K20" s="8"/>
    </row>
    <row r="21" spans="1:11">
      <c r="A21" s="11">
        <v>225</v>
      </c>
      <c r="B21" s="7">
        <v>0</v>
      </c>
      <c r="C21" s="6">
        <v>0.255</v>
      </c>
      <c r="D21" s="9">
        <f t="shared" si="0"/>
        <v>0</v>
      </c>
      <c r="E21" s="10">
        <f t="shared" si="1"/>
        <v>0</v>
      </c>
      <c r="F21" s="7"/>
      <c r="G21" s="6"/>
      <c r="H21" s="8">
        <f t="shared" si="2"/>
        <v>967.41250000000002</v>
      </c>
      <c r="I21" s="8"/>
      <c r="J21" s="8"/>
      <c r="K21" s="8"/>
    </row>
    <row r="22" spans="1:11">
      <c r="B22" s="7"/>
      <c r="C22" s="6"/>
      <c r="D22" s="9">
        <f t="shared" si="0"/>
        <v>0</v>
      </c>
      <c r="E22" s="10">
        <f t="shared" si="1"/>
        <v>8.7249999999999996</v>
      </c>
      <c r="F22" s="7">
        <f t="shared" si="3"/>
        <v>1649.4375</v>
      </c>
      <c r="G22" s="6">
        <f>E22+G20</f>
        <v>690.74999999999989</v>
      </c>
      <c r="H22" s="8">
        <f t="shared" si="2"/>
        <v>0</v>
      </c>
      <c r="I22" s="8"/>
      <c r="J22" s="8"/>
      <c r="K22" s="8"/>
    </row>
    <row r="23" spans="1:11">
      <c r="A23" s="11">
        <v>250</v>
      </c>
      <c r="B23" s="7">
        <v>0</v>
      </c>
      <c r="C23" s="6">
        <v>0.443</v>
      </c>
      <c r="D23" s="9">
        <f t="shared" si="0"/>
        <v>0</v>
      </c>
      <c r="E23" s="10">
        <f t="shared" si="1"/>
        <v>0</v>
      </c>
      <c r="F23" s="7"/>
      <c r="G23" s="6"/>
      <c r="H23" s="8">
        <f t="shared" si="2"/>
        <v>958.6875</v>
      </c>
      <c r="I23" s="8"/>
      <c r="J23" s="8"/>
      <c r="K23" s="8"/>
    </row>
    <row r="24" spans="1:11">
      <c r="B24" s="7"/>
      <c r="C24" s="6"/>
      <c r="D24" s="9">
        <f t="shared" si="0"/>
        <v>0</v>
      </c>
      <c r="E24" s="10">
        <f t="shared" si="1"/>
        <v>8</v>
      </c>
      <c r="F24" s="7">
        <f t="shared" si="3"/>
        <v>1649.4375</v>
      </c>
      <c r="G24" s="6">
        <f>E24+G22</f>
        <v>698.74999999999989</v>
      </c>
      <c r="H24" s="8">
        <f t="shared" si="2"/>
        <v>0</v>
      </c>
      <c r="I24" s="8"/>
      <c r="J24" s="8"/>
      <c r="K24" s="8"/>
    </row>
    <row r="25" spans="1:11">
      <c r="A25" s="11">
        <v>275</v>
      </c>
      <c r="B25" s="7">
        <v>0</v>
      </c>
      <c r="C25" s="6">
        <v>0.19700000000000001</v>
      </c>
      <c r="D25" s="9">
        <f t="shared" si="0"/>
        <v>0</v>
      </c>
      <c r="E25" s="10">
        <f t="shared" si="1"/>
        <v>0</v>
      </c>
      <c r="F25" s="7"/>
      <c r="G25" s="6"/>
      <c r="H25" s="8">
        <f t="shared" si="2"/>
        <v>950.6875</v>
      </c>
      <c r="I25" s="8"/>
      <c r="J25" s="8"/>
      <c r="K25" s="8"/>
    </row>
    <row r="26" spans="1:11">
      <c r="B26" s="7"/>
      <c r="C26" s="6"/>
      <c r="D26" s="9">
        <f t="shared" si="0"/>
        <v>0</v>
      </c>
      <c r="E26" s="10">
        <f t="shared" si="1"/>
        <v>43.65</v>
      </c>
      <c r="F26" s="7">
        <f t="shared" si="3"/>
        <v>1649.4375</v>
      </c>
      <c r="G26" s="6">
        <f>E26+G24</f>
        <v>742.39999999999986</v>
      </c>
      <c r="H26" s="8">
        <f t="shared" si="2"/>
        <v>0</v>
      </c>
      <c r="I26" s="8"/>
      <c r="J26" s="8"/>
      <c r="K26" s="8"/>
    </row>
    <row r="27" spans="1:11">
      <c r="A27" s="11">
        <v>300</v>
      </c>
      <c r="B27" s="7">
        <v>0</v>
      </c>
      <c r="C27" s="6">
        <v>3.2949999999999999</v>
      </c>
      <c r="D27" s="9">
        <f t="shared" si="0"/>
        <v>0</v>
      </c>
      <c r="E27" s="10">
        <f t="shared" si="1"/>
        <v>0</v>
      </c>
      <c r="F27" s="7"/>
      <c r="G27" s="6"/>
      <c r="H27" s="8">
        <f t="shared" si="2"/>
        <v>907.03750000000002</v>
      </c>
      <c r="I27" s="8"/>
      <c r="J27" s="8"/>
      <c r="K27" s="8"/>
    </row>
    <row r="28" spans="1:11">
      <c r="B28" s="7"/>
      <c r="C28" s="6"/>
      <c r="D28" s="9">
        <f t="shared" si="0"/>
        <v>10.574999999999999</v>
      </c>
      <c r="E28" s="10">
        <f t="shared" si="1"/>
        <v>106.98750000000001</v>
      </c>
      <c r="F28" s="7">
        <f t="shared" si="3"/>
        <v>1660.0125</v>
      </c>
      <c r="G28" s="6">
        <f>E28+G26</f>
        <v>849.38749999999982</v>
      </c>
      <c r="H28" s="8">
        <f t="shared" si="2"/>
        <v>0</v>
      </c>
      <c r="I28" s="8"/>
      <c r="J28" s="8"/>
      <c r="K28" s="8"/>
    </row>
    <row r="29" spans="1:11">
      <c r="A29" s="11">
        <v>325</v>
      </c>
      <c r="B29" s="7">
        <v>0.84599999999999997</v>
      </c>
      <c r="C29" s="6">
        <v>5.2640000000000002</v>
      </c>
      <c r="D29" s="9">
        <f t="shared" si="0"/>
        <v>0</v>
      </c>
      <c r="E29" s="10">
        <f t="shared" si="1"/>
        <v>0</v>
      </c>
      <c r="F29" s="7"/>
      <c r="G29" s="6"/>
      <c r="H29" s="8">
        <f t="shared" si="2"/>
        <v>810.625</v>
      </c>
      <c r="I29" s="8"/>
      <c r="J29" s="8"/>
      <c r="K29" s="8"/>
    </row>
    <row r="30" spans="1:11">
      <c r="B30" s="7"/>
      <c r="C30" s="6"/>
      <c r="D30" s="9">
        <f t="shared" si="0"/>
        <v>622.24999999999989</v>
      </c>
      <c r="E30" s="10">
        <f t="shared" si="1"/>
        <v>65.8</v>
      </c>
      <c r="F30" s="7">
        <f t="shared" si="3"/>
        <v>2282.2624999999998</v>
      </c>
      <c r="G30" s="6">
        <f>E30+G28</f>
        <v>915.18749999999977</v>
      </c>
      <c r="H30" s="8">
        <f t="shared" si="2"/>
        <v>0</v>
      </c>
      <c r="I30" s="8"/>
      <c r="J30" s="8"/>
      <c r="K30" s="8"/>
    </row>
    <row r="31" spans="1:11">
      <c r="A31" s="11">
        <v>350</v>
      </c>
      <c r="B31" s="7">
        <v>48.933999999999997</v>
      </c>
      <c r="C31" s="6">
        <v>0</v>
      </c>
      <c r="D31" s="9">
        <f t="shared" si="0"/>
        <v>0</v>
      </c>
      <c r="E31" s="10">
        <f t="shared" si="1"/>
        <v>0</v>
      </c>
      <c r="F31" s="7"/>
      <c r="G31" s="6"/>
      <c r="H31" s="8">
        <f t="shared" si="2"/>
        <v>1367.0749999999998</v>
      </c>
      <c r="I31" s="8"/>
      <c r="J31" s="8"/>
      <c r="K31" s="8"/>
    </row>
    <row r="32" spans="1:11">
      <c r="B32" s="7"/>
      <c r="C32" s="6"/>
      <c r="D32" s="9">
        <f t="shared" si="0"/>
        <v>1255.3499999999999</v>
      </c>
      <c r="E32" s="10">
        <f t="shared" si="1"/>
        <v>0</v>
      </c>
      <c r="F32" s="7">
        <f t="shared" si="3"/>
        <v>3537.6124999999997</v>
      </c>
      <c r="G32" s="6">
        <f>E32+G30</f>
        <v>915.18749999999977</v>
      </c>
      <c r="H32" s="8">
        <f t="shared" si="2"/>
        <v>0</v>
      </c>
      <c r="I32" s="8"/>
      <c r="J32" s="8"/>
      <c r="K32" s="8"/>
    </row>
    <row r="33" spans="1:11">
      <c r="A33" s="11">
        <v>375</v>
      </c>
      <c r="B33" s="7">
        <v>51.494</v>
      </c>
      <c r="C33" s="6">
        <v>0</v>
      </c>
      <c r="D33" s="9">
        <f t="shared" si="0"/>
        <v>0</v>
      </c>
      <c r="E33" s="10">
        <f t="shared" si="1"/>
        <v>0</v>
      </c>
      <c r="F33" s="7"/>
      <c r="G33" s="6"/>
      <c r="H33" s="8">
        <f t="shared" si="2"/>
        <v>2622.4249999999997</v>
      </c>
      <c r="I33" s="8"/>
      <c r="J33" s="8"/>
      <c r="K33" s="8"/>
    </row>
    <row r="34" spans="1:11">
      <c r="B34" s="7"/>
      <c r="C34" s="6"/>
      <c r="D34" s="9">
        <f t="shared" si="0"/>
        <v>1241.2375000000002</v>
      </c>
      <c r="E34" s="10">
        <f t="shared" si="1"/>
        <v>0</v>
      </c>
      <c r="F34" s="7">
        <f t="shared" si="3"/>
        <v>4778.8500000000004</v>
      </c>
      <c r="G34" s="6">
        <f>E34+G32</f>
        <v>915.18749999999977</v>
      </c>
      <c r="H34" s="8">
        <f t="shared" si="2"/>
        <v>0</v>
      </c>
      <c r="I34" s="8"/>
      <c r="J34" s="8"/>
      <c r="K34" s="8"/>
    </row>
    <row r="35" spans="1:11">
      <c r="A35" s="11">
        <v>400</v>
      </c>
      <c r="B35" s="7">
        <v>47.805</v>
      </c>
      <c r="C35" s="6">
        <v>0</v>
      </c>
      <c r="D35" s="9">
        <f t="shared" si="0"/>
        <v>0</v>
      </c>
      <c r="E35" s="10">
        <f t="shared" si="1"/>
        <v>0</v>
      </c>
      <c r="F35" s="7"/>
      <c r="G35" s="6"/>
      <c r="H35" s="8">
        <f t="shared" si="2"/>
        <v>3863.6624999999999</v>
      </c>
      <c r="I35" s="8"/>
      <c r="J35" s="8"/>
      <c r="K35" s="8"/>
    </row>
    <row r="36" spans="1:11">
      <c r="B36" s="7"/>
      <c r="C36" s="6"/>
      <c r="D36" s="9">
        <f t="shared" si="0"/>
        <v>1180.625</v>
      </c>
      <c r="E36" s="10">
        <f t="shared" si="1"/>
        <v>0</v>
      </c>
      <c r="F36" s="7">
        <f t="shared" si="3"/>
        <v>5959.4750000000004</v>
      </c>
      <c r="G36" s="6">
        <f>E36+G34</f>
        <v>915.18749999999977</v>
      </c>
      <c r="H36" s="8">
        <f t="shared" si="2"/>
        <v>0</v>
      </c>
      <c r="I36" s="8"/>
      <c r="J36" s="8"/>
      <c r="K36" s="8"/>
    </row>
    <row r="37" spans="1:11">
      <c r="A37" s="11">
        <v>425</v>
      </c>
      <c r="B37" s="7">
        <v>46.645000000000003</v>
      </c>
      <c r="C37" s="6">
        <v>0</v>
      </c>
      <c r="D37" s="9">
        <f t="shared" si="0"/>
        <v>0</v>
      </c>
      <c r="E37" s="10">
        <f t="shared" si="1"/>
        <v>0</v>
      </c>
      <c r="F37" s="7"/>
      <c r="G37" s="6"/>
      <c r="H37" s="8">
        <f t="shared" si="2"/>
        <v>5044.2875000000004</v>
      </c>
      <c r="I37" s="8"/>
      <c r="J37" s="8"/>
      <c r="K37" s="8"/>
    </row>
    <row r="38" spans="1:11">
      <c r="B38" s="7"/>
      <c r="C38" s="6"/>
      <c r="D38" s="9">
        <f t="shared" si="0"/>
        <v>583.0625</v>
      </c>
      <c r="E38" s="10">
        <f t="shared" si="1"/>
        <v>20.6875</v>
      </c>
      <c r="F38" s="7">
        <f t="shared" si="3"/>
        <v>6542.5375000000004</v>
      </c>
      <c r="G38" s="6">
        <f>E38+G36</f>
        <v>935.87499999999977</v>
      </c>
      <c r="H38" s="8">
        <f t="shared" si="2"/>
        <v>0</v>
      </c>
      <c r="I38" s="8"/>
      <c r="J38" s="8"/>
      <c r="K38" s="8"/>
    </row>
    <row r="39" spans="1:11">
      <c r="A39" s="11">
        <v>450</v>
      </c>
      <c r="B39" s="7">
        <v>0</v>
      </c>
      <c r="C39" s="6">
        <v>1.655</v>
      </c>
      <c r="D39" s="9">
        <f t="shared" si="0"/>
        <v>0</v>
      </c>
      <c r="E39" s="10">
        <f t="shared" si="1"/>
        <v>0</v>
      </c>
      <c r="F39" s="7"/>
      <c r="G39" s="6"/>
      <c r="H39" s="8">
        <f t="shared" si="2"/>
        <v>5606.6625000000004</v>
      </c>
      <c r="I39" s="8"/>
      <c r="J39" s="8"/>
      <c r="K39" s="8"/>
    </row>
    <row r="40" spans="1:11">
      <c r="B40" s="7"/>
      <c r="C40" s="6"/>
      <c r="D40" s="9">
        <f t="shared" si="0"/>
        <v>0</v>
      </c>
      <c r="E40" s="10">
        <f t="shared" si="1"/>
        <v>39.287499999999994</v>
      </c>
      <c r="F40" s="7">
        <f t="shared" si="3"/>
        <v>6542.5375000000004</v>
      </c>
      <c r="G40" s="6">
        <f>E40+G38</f>
        <v>975.1624999999998</v>
      </c>
      <c r="H40" s="8">
        <f t="shared" si="2"/>
        <v>0</v>
      </c>
      <c r="I40" s="8"/>
      <c r="J40" s="8"/>
      <c r="K40" s="8"/>
    </row>
    <row r="41" spans="1:11">
      <c r="A41" s="11">
        <v>475</v>
      </c>
      <c r="B41" s="7">
        <v>0</v>
      </c>
      <c r="C41" s="6">
        <v>1.488</v>
      </c>
      <c r="D41" s="9">
        <f t="shared" si="0"/>
        <v>0</v>
      </c>
      <c r="E41" s="10">
        <f t="shared" si="1"/>
        <v>0</v>
      </c>
      <c r="F41" s="7"/>
      <c r="G41" s="6"/>
      <c r="H41" s="8">
        <f t="shared" si="2"/>
        <v>5567.375</v>
      </c>
      <c r="I41" s="8"/>
      <c r="J41" s="8"/>
      <c r="K41" s="8"/>
    </row>
    <row r="42" spans="1:11">
      <c r="B42" s="7"/>
      <c r="C42" s="6"/>
      <c r="D42" s="9">
        <f t="shared" si="0"/>
        <v>0</v>
      </c>
      <c r="E42" s="10">
        <f t="shared" si="1"/>
        <v>19.7</v>
      </c>
      <c r="F42" s="7">
        <f t="shared" si="3"/>
        <v>6542.5375000000004</v>
      </c>
      <c r="G42" s="6">
        <f>E42+G40</f>
        <v>994.86249999999984</v>
      </c>
      <c r="H42" s="8">
        <f t="shared" si="2"/>
        <v>0</v>
      </c>
      <c r="I42" s="8"/>
      <c r="J42" s="8"/>
      <c r="K42" s="8"/>
    </row>
    <row r="43" spans="1:11">
      <c r="A43" s="11">
        <v>500</v>
      </c>
      <c r="B43" s="7">
        <v>0</v>
      </c>
      <c r="C43" s="6">
        <v>8.7999999999999995E-2</v>
      </c>
      <c r="D43" s="9">
        <f t="shared" si="0"/>
        <v>0</v>
      </c>
      <c r="E43" s="10">
        <f t="shared" si="1"/>
        <v>0</v>
      </c>
      <c r="F43" s="7"/>
      <c r="G43" s="6"/>
      <c r="H43" s="8">
        <f t="shared" si="2"/>
        <v>5547.6750000000002</v>
      </c>
      <c r="I43" s="8"/>
      <c r="J43" s="8"/>
      <c r="K43" s="8"/>
    </row>
    <row r="44" spans="1:11">
      <c r="B44" s="7"/>
      <c r="C44" s="6"/>
      <c r="D44" s="9">
        <f t="shared" si="0"/>
        <v>0</v>
      </c>
      <c r="E44" s="10">
        <f t="shared" si="1"/>
        <v>18.837500000000002</v>
      </c>
      <c r="F44" s="7">
        <f t="shared" si="3"/>
        <v>6542.5375000000004</v>
      </c>
      <c r="G44" s="6">
        <f>E44+G42</f>
        <v>1013.6999999999998</v>
      </c>
      <c r="H44" s="8">
        <f t="shared" si="2"/>
        <v>0</v>
      </c>
      <c r="I44" s="8"/>
      <c r="J44" s="8"/>
      <c r="K44" s="8"/>
    </row>
    <row r="45" spans="1:11">
      <c r="A45" s="11">
        <v>525</v>
      </c>
      <c r="B45" s="7">
        <v>0</v>
      </c>
      <c r="C45" s="6">
        <v>1.419</v>
      </c>
      <c r="D45" s="9">
        <f t="shared" si="0"/>
        <v>0</v>
      </c>
      <c r="E45" s="10">
        <f t="shared" si="1"/>
        <v>0</v>
      </c>
      <c r="F45" s="7"/>
      <c r="G45" s="6"/>
      <c r="H45" s="8">
        <f t="shared" si="2"/>
        <v>5528.8375000000005</v>
      </c>
      <c r="I45" s="8"/>
      <c r="J45" s="8"/>
      <c r="K45" s="8"/>
    </row>
    <row r="46" spans="1:11">
      <c r="B46" s="7"/>
      <c r="C46" s="6"/>
      <c r="D46" s="9">
        <f t="shared" si="0"/>
        <v>0</v>
      </c>
      <c r="E46" s="10">
        <f t="shared" si="1"/>
        <v>35.012500000000003</v>
      </c>
      <c r="F46" s="7">
        <f t="shared" si="3"/>
        <v>6542.5375000000004</v>
      </c>
      <c r="G46" s="6">
        <f>E46+G44</f>
        <v>1048.7124999999999</v>
      </c>
      <c r="H46" s="8">
        <f t="shared" si="2"/>
        <v>0</v>
      </c>
      <c r="I46" s="8"/>
      <c r="J46" s="8"/>
      <c r="K46" s="8"/>
    </row>
    <row r="47" spans="1:11">
      <c r="A47" s="11">
        <v>550</v>
      </c>
      <c r="B47" s="7">
        <v>0</v>
      </c>
      <c r="C47" s="6">
        <v>1.3819999999999999</v>
      </c>
      <c r="D47" s="9">
        <f t="shared" si="0"/>
        <v>0</v>
      </c>
      <c r="E47" s="10">
        <f t="shared" si="1"/>
        <v>0</v>
      </c>
      <c r="F47" s="7"/>
      <c r="G47" s="6"/>
      <c r="H47" s="8">
        <f t="shared" si="2"/>
        <v>5493.8250000000007</v>
      </c>
      <c r="I47" s="8"/>
      <c r="J47" s="8"/>
      <c r="K47" s="8"/>
    </row>
    <row r="48" spans="1:11">
      <c r="B48" s="7"/>
      <c r="C48" s="6"/>
      <c r="D48" s="9">
        <f t="shared" si="0"/>
        <v>0</v>
      </c>
      <c r="E48" s="10">
        <f t="shared" si="1"/>
        <v>31.599999999999994</v>
      </c>
      <c r="F48" s="7">
        <f t="shared" si="3"/>
        <v>6542.5375000000004</v>
      </c>
      <c r="G48" s="6">
        <f>E48+G46</f>
        <v>1080.3124999999998</v>
      </c>
      <c r="H48" s="8">
        <f t="shared" si="2"/>
        <v>0</v>
      </c>
      <c r="I48" s="8"/>
      <c r="J48" s="8"/>
      <c r="K48" s="8"/>
    </row>
    <row r="49" spans="1:11">
      <c r="A49" s="11">
        <v>575</v>
      </c>
      <c r="B49" s="7">
        <v>0</v>
      </c>
      <c r="C49" s="6">
        <v>1.1459999999999999</v>
      </c>
      <c r="D49" s="9">
        <f t="shared" si="0"/>
        <v>0</v>
      </c>
      <c r="E49" s="10">
        <f t="shared" si="1"/>
        <v>0</v>
      </c>
      <c r="F49" s="7"/>
      <c r="G49" s="6"/>
      <c r="H49" s="8">
        <f t="shared" si="2"/>
        <v>5462.2250000000004</v>
      </c>
      <c r="I49" s="8"/>
      <c r="J49" s="8"/>
      <c r="K49" s="8"/>
    </row>
    <row r="50" spans="1:11">
      <c r="B50" s="7"/>
      <c r="C50" s="6"/>
      <c r="D50" s="9">
        <f t="shared" si="0"/>
        <v>0</v>
      </c>
      <c r="E50" s="10">
        <f t="shared" si="1"/>
        <v>54.875000000000007</v>
      </c>
      <c r="F50" s="7">
        <f t="shared" si="3"/>
        <v>6542.5375000000004</v>
      </c>
      <c r="G50" s="6">
        <f>E50+G48</f>
        <v>1135.1874999999998</v>
      </c>
      <c r="H50" s="8">
        <f t="shared" si="2"/>
        <v>0</v>
      </c>
      <c r="I50" s="8"/>
      <c r="J50" s="8"/>
      <c r="K50" s="8"/>
    </row>
    <row r="51" spans="1:11">
      <c r="A51" s="11">
        <v>600</v>
      </c>
      <c r="B51" s="7">
        <v>0</v>
      </c>
      <c r="C51" s="6">
        <v>3.2440000000000002</v>
      </c>
      <c r="D51" s="9">
        <f t="shared" si="0"/>
        <v>0</v>
      </c>
      <c r="E51" s="10">
        <f t="shared" si="1"/>
        <v>0</v>
      </c>
      <c r="F51" s="7"/>
      <c r="G51" s="6"/>
      <c r="H51" s="8">
        <f t="shared" si="2"/>
        <v>5407.35</v>
      </c>
      <c r="I51" s="8"/>
      <c r="J51" s="8"/>
      <c r="K51" s="8"/>
    </row>
    <row r="52" spans="1:11">
      <c r="B52" s="7"/>
      <c r="C52" s="6"/>
      <c r="D52" s="9">
        <f t="shared" si="0"/>
        <v>0</v>
      </c>
      <c r="E52" s="10">
        <f t="shared" si="1"/>
        <v>46.287500000000001</v>
      </c>
      <c r="F52" s="7">
        <f t="shared" si="3"/>
        <v>6542.5375000000004</v>
      </c>
      <c r="G52" s="6">
        <f>E52+G50</f>
        <v>1181.4749999999997</v>
      </c>
      <c r="H52" s="8">
        <f t="shared" si="2"/>
        <v>0</v>
      </c>
      <c r="I52" s="8"/>
      <c r="J52" s="8"/>
      <c r="K52" s="8"/>
    </row>
    <row r="53" spans="1:11">
      <c r="A53" s="11">
        <v>625</v>
      </c>
      <c r="B53" s="7">
        <v>0</v>
      </c>
      <c r="C53" s="6">
        <v>0.45900000000000002</v>
      </c>
      <c r="D53" s="9">
        <f t="shared" si="0"/>
        <v>0</v>
      </c>
      <c r="E53" s="10">
        <f t="shared" si="1"/>
        <v>0</v>
      </c>
      <c r="F53" s="7"/>
      <c r="G53" s="6"/>
      <c r="H53" s="8">
        <f t="shared" si="2"/>
        <v>5361.0625</v>
      </c>
      <c r="I53" s="8"/>
      <c r="J53" s="8"/>
      <c r="K53" s="8"/>
    </row>
    <row r="54" spans="1:11">
      <c r="B54" s="7"/>
      <c r="C54" s="6"/>
      <c r="D54" s="9">
        <f t="shared" si="0"/>
        <v>0</v>
      </c>
      <c r="E54" s="10">
        <f t="shared" si="1"/>
        <v>16.8125</v>
      </c>
      <c r="F54" s="7">
        <f t="shared" si="3"/>
        <v>6542.5375000000004</v>
      </c>
      <c r="G54" s="6">
        <f>E54+G52</f>
        <v>1198.2874999999997</v>
      </c>
      <c r="H54" s="8">
        <f t="shared" si="2"/>
        <v>0</v>
      </c>
      <c r="I54" s="8"/>
      <c r="J54" s="8"/>
      <c r="K54" s="8"/>
    </row>
    <row r="55" spans="1:11">
      <c r="A55" s="11">
        <v>650</v>
      </c>
      <c r="B55" s="7">
        <v>0</v>
      </c>
      <c r="C55" s="6">
        <v>0.88600000000000001</v>
      </c>
      <c r="D55" s="9">
        <f t="shared" si="0"/>
        <v>0</v>
      </c>
      <c r="E55" s="10">
        <f t="shared" si="1"/>
        <v>0</v>
      </c>
      <c r="F55" s="7"/>
      <c r="G55" s="6"/>
      <c r="H55" s="8">
        <f t="shared" si="2"/>
        <v>5344.25</v>
      </c>
      <c r="I55" s="8"/>
      <c r="J55" s="8"/>
      <c r="K55" s="8"/>
    </row>
    <row r="56" spans="1:11">
      <c r="B56" s="7"/>
      <c r="C56" s="6"/>
      <c r="D56" s="9">
        <f t="shared" si="0"/>
        <v>0</v>
      </c>
      <c r="E56" s="10">
        <f t="shared" si="1"/>
        <v>45.512500000000003</v>
      </c>
      <c r="F56" s="7">
        <f t="shared" si="3"/>
        <v>6542.5375000000004</v>
      </c>
      <c r="G56" s="6">
        <f>E56+G54</f>
        <v>1243.7999999999997</v>
      </c>
      <c r="H56" s="8">
        <f t="shared" si="2"/>
        <v>0</v>
      </c>
      <c r="I56" s="8"/>
      <c r="J56" s="8"/>
      <c r="K56" s="8"/>
    </row>
    <row r="57" spans="1:11">
      <c r="A57" s="11">
        <v>675</v>
      </c>
      <c r="B57" s="7">
        <v>0</v>
      </c>
      <c r="C57" s="6">
        <v>2.7549999999999999</v>
      </c>
      <c r="D57" s="9">
        <f t="shared" si="0"/>
        <v>0</v>
      </c>
      <c r="E57" s="10">
        <f t="shared" si="1"/>
        <v>0</v>
      </c>
      <c r="F57" s="7"/>
      <c r="G57" s="6"/>
      <c r="H57" s="8">
        <f t="shared" si="2"/>
        <v>5298.7375000000002</v>
      </c>
      <c r="I57" s="8"/>
      <c r="J57" s="8"/>
      <c r="K57" s="8"/>
    </row>
    <row r="58" spans="1:11">
      <c r="B58" s="7"/>
      <c r="C58" s="6"/>
      <c r="D58" s="9">
        <f t="shared" si="0"/>
        <v>0.87500000000000011</v>
      </c>
      <c r="E58" s="10">
        <f t="shared" si="1"/>
        <v>196.08750000000001</v>
      </c>
      <c r="F58" s="7">
        <f t="shared" si="3"/>
        <v>6543.4125000000004</v>
      </c>
      <c r="G58" s="6">
        <f>E58+G56</f>
        <v>1439.8874999999998</v>
      </c>
      <c r="H58" s="8">
        <f t="shared" si="2"/>
        <v>0</v>
      </c>
      <c r="I58" s="8"/>
      <c r="J58" s="8"/>
      <c r="K58" s="8"/>
    </row>
    <row r="59" spans="1:11">
      <c r="A59" s="11">
        <v>700</v>
      </c>
      <c r="B59" s="7">
        <v>7.0000000000000007E-2</v>
      </c>
      <c r="C59" s="6">
        <v>12.932</v>
      </c>
      <c r="D59" s="9">
        <f t="shared" si="0"/>
        <v>0</v>
      </c>
      <c r="E59" s="10">
        <f t="shared" si="1"/>
        <v>0</v>
      </c>
      <c r="F59" s="7"/>
      <c r="G59" s="6"/>
      <c r="H59" s="8">
        <f t="shared" si="2"/>
        <v>5103.5250000000005</v>
      </c>
      <c r="I59" s="8"/>
      <c r="J59" s="8"/>
      <c r="K59" s="8"/>
    </row>
    <row r="60" spans="1:11">
      <c r="B60" s="7"/>
      <c r="C60" s="6"/>
      <c r="D60" s="9">
        <f t="shared" si="0"/>
        <v>72.1875</v>
      </c>
      <c r="E60" s="10">
        <f t="shared" si="1"/>
        <v>181.82500000000002</v>
      </c>
      <c r="F60" s="7">
        <f t="shared" si="3"/>
        <v>6615.6</v>
      </c>
      <c r="G60" s="6">
        <f>E60+G58</f>
        <v>1621.7124999999999</v>
      </c>
      <c r="H60" s="8">
        <f t="shared" si="2"/>
        <v>0</v>
      </c>
      <c r="I60" s="8"/>
      <c r="J60" s="8"/>
      <c r="K60" s="8"/>
    </row>
    <row r="61" spans="1:11">
      <c r="A61" s="11">
        <v>725</v>
      </c>
      <c r="B61" s="7">
        <v>5.7050000000000001</v>
      </c>
      <c r="C61" s="6">
        <v>1.6140000000000001</v>
      </c>
      <c r="D61" s="9">
        <f t="shared" si="0"/>
        <v>0</v>
      </c>
      <c r="E61" s="10">
        <f t="shared" si="1"/>
        <v>0</v>
      </c>
      <c r="F61" s="7"/>
      <c r="G61" s="6"/>
      <c r="H61" s="8">
        <f t="shared" si="2"/>
        <v>4993.8875000000007</v>
      </c>
      <c r="I61" s="8"/>
      <c r="J61" s="8"/>
      <c r="K61" s="8"/>
    </row>
    <row r="62" spans="1:11">
      <c r="B62" s="7"/>
      <c r="C62" s="6"/>
      <c r="D62" s="9">
        <f t="shared" si="0"/>
        <v>420.67500000000007</v>
      </c>
      <c r="E62" s="10">
        <f t="shared" si="1"/>
        <v>20.175000000000001</v>
      </c>
      <c r="F62" s="7">
        <f t="shared" si="3"/>
        <v>7036.2750000000005</v>
      </c>
      <c r="G62" s="6">
        <f>E62+G60</f>
        <v>1641.8874999999998</v>
      </c>
      <c r="H62" s="8">
        <f t="shared" si="2"/>
        <v>0</v>
      </c>
      <c r="I62" s="8"/>
      <c r="J62" s="8"/>
      <c r="K62" s="8"/>
    </row>
    <row r="63" spans="1:11">
      <c r="A63" s="11">
        <v>750</v>
      </c>
      <c r="B63" s="7">
        <v>27.949000000000002</v>
      </c>
      <c r="C63" s="6">
        <v>0</v>
      </c>
      <c r="D63" s="9">
        <f t="shared" si="0"/>
        <v>0</v>
      </c>
      <c r="E63" s="10">
        <f t="shared" si="1"/>
        <v>0</v>
      </c>
      <c r="F63" s="7"/>
      <c r="G63" s="6"/>
      <c r="H63" s="8">
        <f t="shared" si="2"/>
        <v>5394.3875000000007</v>
      </c>
      <c r="I63" s="8"/>
      <c r="J63" s="8"/>
      <c r="K63" s="8"/>
    </row>
    <row r="64" spans="1:11">
      <c r="B64" s="7"/>
      <c r="C64" s="6"/>
      <c r="D64" s="9">
        <f t="shared" si="0"/>
        <v>746.57500000000005</v>
      </c>
      <c r="E64" s="10">
        <f t="shared" si="1"/>
        <v>0</v>
      </c>
      <c r="F64" s="7">
        <f t="shared" si="3"/>
        <v>7782.85</v>
      </c>
      <c r="G64" s="6">
        <f>E64+G62</f>
        <v>1641.8874999999998</v>
      </c>
      <c r="H64" s="8">
        <f t="shared" si="2"/>
        <v>0</v>
      </c>
      <c r="I64" s="8"/>
      <c r="J64" s="8"/>
      <c r="K64" s="8"/>
    </row>
    <row r="65" spans="1:11">
      <c r="A65" s="11">
        <v>775</v>
      </c>
      <c r="B65" s="7">
        <v>31.777000000000001</v>
      </c>
      <c r="C65" s="6">
        <v>0</v>
      </c>
      <c r="D65" s="9">
        <f t="shared" si="0"/>
        <v>0</v>
      </c>
      <c r="E65" s="10">
        <f t="shared" si="1"/>
        <v>0</v>
      </c>
      <c r="F65" s="7"/>
      <c r="G65" s="6"/>
      <c r="H65" s="8">
        <f t="shared" si="2"/>
        <v>6140.9625000000005</v>
      </c>
      <c r="I65" s="8"/>
      <c r="J65" s="8"/>
      <c r="K65" s="8"/>
    </row>
    <row r="66" spans="1:11">
      <c r="B66" s="7"/>
      <c r="C66" s="6"/>
      <c r="D66" s="9">
        <f t="shared" si="0"/>
        <v>726.88749999999993</v>
      </c>
      <c r="E66" s="10">
        <f t="shared" si="1"/>
        <v>0</v>
      </c>
      <c r="F66" s="7">
        <f t="shared" si="3"/>
        <v>8509.7375000000011</v>
      </c>
      <c r="G66" s="6">
        <f>E66+G64</f>
        <v>1641.8874999999998</v>
      </c>
      <c r="H66" s="8">
        <f t="shared" si="2"/>
        <v>0</v>
      </c>
      <c r="I66" s="8"/>
      <c r="J66" s="8"/>
      <c r="K66" s="8"/>
    </row>
    <row r="67" spans="1:11">
      <c r="A67" s="11">
        <v>800</v>
      </c>
      <c r="B67" s="7">
        <v>26.373999999999999</v>
      </c>
      <c r="C67" s="6">
        <v>0</v>
      </c>
      <c r="D67" s="9">
        <f t="shared" si="0"/>
        <v>0</v>
      </c>
      <c r="E67" s="10">
        <f t="shared" si="1"/>
        <v>0</v>
      </c>
      <c r="F67" s="7"/>
      <c r="G67" s="6"/>
      <c r="H67" s="8">
        <f t="shared" si="2"/>
        <v>6867.85</v>
      </c>
      <c r="I67" s="8"/>
      <c r="J67" s="8"/>
      <c r="K67" s="8"/>
    </row>
    <row r="68" spans="1:11">
      <c r="B68" s="7"/>
      <c r="C68" s="6"/>
      <c r="D68" s="9">
        <f t="shared" si="0"/>
        <v>521.85</v>
      </c>
      <c r="E68" s="10">
        <f t="shared" si="1"/>
        <v>0</v>
      </c>
      <c r="F68" s="7">
        <f t="shared" si="3"/>
        <v>9031.5875000000015</v>
      </c>
      <c r="G68" s="6">
        <f>E68+G66</f>
        <v>1641.8874999999998</v>
      </c>
      <c r="H68" s="8">
        <f t="shared" si="2"/>
        <v>0</v>
      </c>
      <c r="I68" s="8"/>
      <c r="J68" s="8"/>
      <c r="K68" s="8"/>
    </row>
    <row r="69" spans="1:11">
      <c r="A69" s="11">
        <v>825</v>
      </c>
      <c r="B69" s="7">
        <v>15.374000000000001</v>
      </c>
      <c r="C69" s="6">
        <v>0</v>
      </c>
      <c r="D69" s="9">
        <f t="shared" ref="D69:D132" si="4">(((B68+B70)/2)*(A70-A68))</f>
        <v>0</v>
      </c>
      <c r="E69" s="10">
        <f t="shared" ref="E69:E132" si="5">((C70+C68)/2)*(A70-A68)</f>
        <v>0</v>
      </c>
      <c r="F69" s="7"/>
      <c r="G69" s="6"/>
      <c r="H69" s="8">
        <f t="shared" si="2"/>
        <v>7389.7000000000007</v>
      </c>
      <c r="I69" s="8"/>
      <c r="J69" s="8"/>
      <c r="K69" s="8"/>
    </row>
    <row r="70" spans="1:11">
      <c r="B70" s="7"/>
      <c r="C70" s="6"/>
      <c r="D70" s="9">
        <f t="shared" si="4"/>
        <v>246.20000000000002</v>
      </c>
      <c r="E70" s="10">
        <f t="shared" si="5"/>
        <v>20.0625</v>
      </c>
      <c r="F70" s="7">
        <f t="shared" si="3"/>
        <v>9277.7875000000022</v>
      </c>
      <c r="G70" s="6">
        <f>E70+G68</f>
        <v>1661.9499999999998</v>
      </c>
      <c r="H70" s="8">
        <f t="shared" ref="H70:H133" si="6">D69-E69+H68</f>
        <v>0</v>
      </c>
      <c r="I70" s="8"/>
      <c r="J70" s="8"/>
      <c r="K70" s="8"/>
    </row>
    <row r="71" spans="1:11">
      <c r="A71" s="11">
        <v>850</v>
      </c>
      <c r="B71" s="7">
        <v>4.3220000000000001</v>
      </c>
      <c r="C71" s="6">
        <v>1.605</v>
      </c>
      <c r="D71" s="9">
        <f t="shared" si="4"/>
        <v>0</v>
      </c>
      <c r="E71" s="10">
        <f t="shared" si="5"/>
        <v>0</v>
      </c>
      <c r="F71" s="7"/>
      <c r="G71" s="6"/>
      <c r="H71" s="8">
        <f t="shared" si="6"/>
        <v>7615.8375000000005</v>
      </c>
      <c r="I71" s="8"/>
      <c r="J71" s="8"/>
      <c r="K71" s="8"/>
    </row>
    <row r="72" spans="1:11">
      <c r="B72" s="7"/>
      <c r="C72" s="6"/>
      <c r="D72" s="9">
        <f t="shared" si="4"/>
        <v>149.26249999999999</v>
      </c>
      <c r="E72" s="10">
        <f t="shared" si="5"/>
        <v>64.412500000000009</v>
      </c>
      <c r="F72" s="7">
        <f t="shared" ref="F72:F134" si="7">D72+F70</f>
        <v>9427.0500000000029</v>
      </c>
      <c r="G72" s="6">
        <f>E72+G70</f>
        <v>1726.3624999999997</v>
      </c>
      <c r="H72" s="8">
        <f t="shared" si="6"/>
        <v>0</v>
      </c>
      <c r="I72" s="8"/>
      <c r="J72" s="8"/>
      <c r="K72" s="8"/>
    </row>
    <row r="73" spans="1:11">
      <c r="A73" s="11">
        <v>875</v>
      </c>
      <c r="B73" s="7">
        <v>7.6189999999999998</v>
      </c>
      <c r="C73" s="6">
        <v>3.548</v>
      </c>
      <c r="D73" s="9">
        <f t="shared" si="4"/>
        <v>0</v>
      </c>
      <c r="E73" s="10">
        <f t="shared" si="5"/>
        <v>0</v>
      </c>
      <c r="F73" s="7"/>
      <c r="G73" s="6"/>
      <c r="H73" s="8">
        <f t="shared" si="6"/>
        <v>7700.6875000000009</v>
      </c>
      <c r="I73" s="8"/>
      <c r="J73" s="8"/>
      <c r="K73" s="8"/>
    </row>
    <row r="74" spans="1:11">
      <c r="B74" s="7"/>
      <c r="C74" s="6"/>
      <c r="D74" s="9">
        <f t="shared" si="4"/>
        <v>97.024999999999991</v>
      </c>
      <c r="E74" s="10">
        <f t="shared" si="5"/>
        <v>232.28749999999997</v>
      </c>
      <c r="F74" s="7">
        <f t="shared" si="7"/>
        <v>9524.0750000000025</v>
      </c>
      <c r="G74" s="6">
        <f>E74+G72</f>
        <v>1958.6499999999996</v>
      </c>
      <c r="H74" s="8">
        <f t="shared" si="6"/>
        <v>0</v>
      </c>
      <c r="I74" s="8"/>
      <c r="J74" s="8"/>
      <c r="K74" s="8"/>
    </row>
    <row r="75" spans="1:11">
      <c r="A75" s="11">
        <v>900</v>
      </c>
      <c r="B75" s="7">
        <v>0.14299999999999999</v>
      </c>
      <c r="C75" s="6">
        <v>15.035</v>
      </c>
      <c r="D75" s="9">
        <f t="shared" si="4"/>
        <v>0</v>
      </c>
      <c r="E75" s="10">
        <f t="shared" si="5"/>
        <v>0</v>
      </c>
      <c r="F75" s="7"/>
      <c r="G75" s="6"/>
      <c r="H75" s="8">
        <f t="shared" si="6"/>
        <v>7565.4250000000011</v>
      </c>
      <c r="I75" s="8"/>
      <c r="J75" s="8"/>
      <c r="K75" s="8"/>
    </row>
    <row r="76" spans="1:11">
      <c r="B76" s="7"/>
      <c r="C76" s="6"/>
      <c r="D76" s="9">
        <f t="shared" si="4"/>
        <v>1.7874999999999999</v>
      </c>
      <c r="E76" s="10">
        <f t="shared" si="5"/>
        <v>420.25000000000006</v>
      </c>
      <c r="F76" s="7">
        <f t="shared" si="7"/>
        <v>9525.8625000000029</v>
      </c>
      <c r="G76" s="6">
        <f>E76+G74</f>
        <v>2378.8999999999996</v>
      </c>
      <c r="H76" s="8">
        <f t="shared" si="6"/>
        <v>0</v>
      </c>
      <c r="I76" s="8"/>
      <c r="J76" s="8"/>
      <c r="K76" s="8"/>
    </row>
    <row r="77" spans="1:11">
      <c r="A77" s="11">
        <v>925</v>
      </c>
      <c r="B77" s="7">
        <v>0</v>
      </c>
      <c r="C77" s="6">
        <v>18.585000000000001</v>
      </c>
      <c r="D77" s="9">
        <f t="shared" si="4"/>
        <v>0</v>
      </c>
      <c r="E77" s="10">
        <f t="shared" si="5"/>
        <v>0</v>
      </c>
      <c r="F77" s="7"/>
      <c r="G77" s="6"/>
      <c r="H77" s="8">
        <f t="shared" si="6"/>
        <v>7146.9625000000015</v>
      </c>
      <c r="I77" s="8"/>
      <c r="J77" s="8"/>
      <c r="K77" s="8"/>
    </row>
    <row r="78" spans="1:11">
      <c r="B78" s="7"/>
      <c r="C78" s="6"/>
      <c r="D78" s="9">
        <f t="shared" si="4"/>
        <v>0</v>
      </c>
      <c r="E78" s="10">
        <f t="shared" si="5"/>
        <v>408.5</v>
      </c>
      <c r="F78" s="7">
        <f t="shared" si="7"/>
        <v>9525.8625000000029</v>
      </c>
      <c r="G78" s="6">
        <f>E78+G76</f>
        <v>2787.3999999999996</v>
      </c>
      <c r="H78" s="8">
        <f t="shared" si="6"/>
        <v>0</v>
      </c>
      <c r="I78" s="8"/>
      <c r="J78" s="8"/>
      <c r="K78" s="8"/>
    </row>
    <row r="79" spans="1:11">
      <c r="A79" s="11">
        <v>950</v>
      </c>
      <c r="B79" s="7">
        <v>0</v>
      </c>
      <c r="C79" s="6">
        <v>14.095000000000001</v>
      </c>
      <c r="D79" s="9">
        <f t="shared" si="4"/>
        <v>0</v>
      </c>
      <c r="E79" s="10">
        <f t="shared" si="5"/>
        <v>0</v>
      </c>
      <c r="F79" s="7"/>
      <c r="G79" s="6"/>
      <c r="H79" s="8">
        <f t="shared" si="6"/>
        <v>6738.4625000000015</v>
      </c>
      <c r="I79" s="8"/>
      <c r="J79" s="8"/>
      <c r="K79" s="8"/>
    </row>
    <row r="80" spans="1:11">
      <c r="B80" s="7"/>
      <c r="C80" s="6"/>
      <c r="D80" s="9">
        <f t="shared" si="4"/>
        <v>0</v>
      </c>
      <c r="E80" s="10">
        <f t="shared" si="5"/>
        <v>398.91250000000002</v>
      </c>
      <c r="F80" s="7">
        <f t="shared" si="7"/>
        <v>9525.8625000000029</v>
      </c>
      <c r="G80" s="6">
        <f>E80+G78</f>
        <v>3186.3124999999995</v>
      </c>
      <c r="H80" s="8">
        <f t="shared" si="6"/>
        <v>0</v>
      </c>
      <c r="I80" s="8"/>
      <c r="J80" s="8"/>
      <c r="K80" s="8"/>
    </row>
    <row r="81" spans="1:11">
      <c r="A81" s="11">
        <v>975</v>
      </c>
      <c r="B81" s="7">
        <v>0</v>
      </c>
      <c r="C81" s="6">
        <v>17.818000000000001</v>
      </c>
      <c r="D81" s="9">
        <f t="shared" si="4"/>
        <v>0</v>
      </c>
      <c r="E81" s="10">
        <f t="shared" si="5"/>
        <v>0</v>
      </c>
      <c r="F81" s="7"/>
      <c r="G81" s="6"/>
      <c r="H81" s="8">
        <f t="shared" si="6"/>
        <v>6339.5500000000011</v>
      </c>
      <c r="I81" s="8"/>
      <c r="J81" s="8"/>
      <c r="K81" s="8"/>
    </row>
    <row r="82" spans="1:11">
      <c r="B82" s="7"/>
      <c r="C82" s="6"/>
      <c r="D82" s="9">
        <f t="shared" si="4"/>
        <v>117.825</v>
      </c>
      <c r="E82" s="10">
        <f t="shared" si="5"/>
        <v>222.72500000000002</v>
      </c>
      <c r="F82" s="7">
        <f t="shared" si="7"/>
        <v>9643.6875000000036</v>
      </c>
      <c r="G82" s="6">
        <f>E82+G80</f>
        <v>3409.0374999999995</v>
      </c>
      <c r="H82" s="8">
        <f t="shared" si="6"/>
        <v>0</v>
      </c>
      <c r="I82" s="8"/>
      <c r="J82" s="8"/>
      <c r="K82" s="8"/>
    </row>
    <row r="83" spans="1:11">
      <c r="A83" s="11">
        <v>1000</v>
      </c>
      <c r="B83" s="7">
        <v>9.4260000000000002</v>
      </c>
      <c r="C83" s="6">
        <v>0</v>
      </c>
      <c r="D83" s="9">
        <f t="shared" si="4"/>
        <v>0</v>
      </c>
      <c r="E83" s="10">
        <f t="shared" si="5"/>
        <v>0</v>
      </c>
      <c r="F83" s="7"/>
      <c r="G83" s="6"/>
      <c r="H83" s="8">
        <f t="shared" si="6"/>
        <v>6234.6500000000015</v>
      </c>
      <c r="I83" s="8"/>
      <c r="J83" s="8"/>
      <c r="K83" s="8"/>
    </row>
    <row r="84" spans="1:11">
      <c r="B84" s="7"/>
      <c r="C84" s="6"/>
      <c r="D84" s="9">
        <f t="shared" si="4"/>
        <v>567.88750000000005</v>
      </c>
      <c r="E84" s="10">
        <f t="shared" si="5"/>
        <v>0</v>
      </c>
      <c r="F84" s="7">
        <f t="shared" si="7"/>
        <v>10211.575000000004</v>
      </c>
      <c r="G84" s="6">
        <f>E84+G82</f>
        <v>3409.0374999999995</v>
      </c>
      <c r="H84" s="8">
        <f t="shared" si="6"/>
        <v>0</v>
      </c>
      <c r="I84" s="8"/>
      <c r="J84" s="8"/>
      <c r="K84" s="8"/>
    </row>
    <row r="85" spans="1:11">
      <c r="A85" s="11">
        <v>1025</v>
      </c>
      <c r="B85" s="7">
        <v>36.005000000000003</v>
      </c>
      <c r="C85" s="6">
        <v>0</v>
      </c>
      <c r="D85" s="9">
        <f t="shared" si="4"/>
        <v>0</v>
      </c>
      <c r="E85" s="10">
        <f t="shared" si="5"/>
        <v>0</v>
      </c>
      <c r="F85" s="7"/>
      <c r="G85" s="6"/>
      <c r="H85" s="8">
        <f t="shared" si="6"/>
        <v>6802.5375000000013</v>
      </c>
      <c r="I85" s="8"/>
      <c r="J85" s="8"/>
      <c r="K85" s="8"/>
    </row>
    <row r="86" spans="1:11">
      <c r="B86" s="7"/>
      <c r="C86" s="6"/>
      <c r="D86" s="9">
        <f t="shared" si="4"/>
        <v>896.91250000000002</v>
      </c>
      <c r="E86" s="10">
        <f t="shared" si="5"/>
        <v>0</v>
      </c>
      <c r="F86" s="7">
        <f t="shared" si="7"/>
        <v>11108.487500000005</v>
      </c>
      <c r="G86" s="6">
        <f>E86+G84</f>
        <v>3409.0374999999995</v>
      </c>
      <c r="H86" s="8">
        <f t="shared" si="6"/>
        <v>0</v>
      </c>
      <c r="I86" s="8"/>
      <c r="J86" s="8"/>
      <c r="K86" s="8"/>
    </row>
    <row r="87" spans="1:11">
      <c r="A87" s="11">
        <v>1050</v>
      </c>
      <c r="B87" s="7">
        <v>35.747999999999998</v>
      </c>
      <c r="C87" s="6">
        <v>0</v>
      </c>
      <c r="D87" s="9">
        <f t="shared" si="4"/>
        <v>0</v>
      </c>
      <c r="E87" s="10">
        <f t="shared" si="5"/>
        <v>0</v>
      </c>
      <c r="F87" s="7"/>
      <c r="G87" s="6"/>
      <c r="H87" s="8">
        <f t="shared" si="6"/>
        <v>7699.4500000000016</v>
      </c>
      <c r="I87" s="8"/>
      <c r="J87" s="8"/>
      <c r="K87" s="8"/>
    </row>
    <row r="88" spans="1:11">
      <c r="B88" s="7"/>
      <c r="C88" s="6"/>
      <c r="D88" s="9">
        <f t="shared" si="4"/>
        <v>766.75</v>
      </c>
      <c r="E88" s="10">
        <f t="shared" si="5"/>
        <v>2.5000000000000001E-2</v>
      </c>
      <c r="F88" s="7">
        <f t="shared" si="7"/>
        <v>11875.237500000005</v>
      </c>
      <c r="G88" s="6">
        <f>E88+G86</f>
        <v>3409.0624999999995</v>
      </c>
      <c r="H88" s="8">
        <f t="shared" si="6"/>
        <v>0</v>
      </c>
      <c r="I88" s="8"/>
      <c r="J88" s="8"/>
      <c r="K88" s="8"/>
    </row>
    <row r="89" spans="1:11">
      <c r="A89" s="11">
        <v>1075</v>
      </c>
      <c r="B89" s="7">
        <v>25.591999999999999</v>
      </c>
      <c r="C89" s="6">
        <v>2E-3</v>
      </c>
      <c r="D89" s="9">
        <f t="shared" si="4"/>
        <v>0</v>
      </c>
      <c r="E89" s="10">
        <f t="shared" si="5"/>
        <v>0</v>
      </c>
      <c r="F89" s="7"/>
      <c r="G89" s="6"/>
      <c r="H89" s="8">
        <f t="shared" si="6"/>
        <v>8466.1750000000011</v>
      </c>
      <c r="I89" s="8"/>
      <c r="J89" s="8"/>
      <c r="K89" s="8"/>
    </row>
    <row r="90" spans="1:11">
      <c r="B90" s="7"/>
      <c r="C90" s="6"/>
      <c r="D90" s="9">
        <f t="shared" si="4"/>
        <v>796.33749999999998</v>
      </c>
      <c r="E90" s="10">
        <f t="shared" si="5"/>
        <v>2.5000000000000001E-2</v>
      </c>
      <c r="F90" s="7">
        <f t="shared" si="7"/>
        <v>12671.575000000004</v>
      </c>
      <c r="G90" s="6">
        <f>E90+G88</f>
        <v>3409.0874999999996</v>
      </c>
      <c r="H90" s="8">
        <f t="shared" si="6"/>
        <v>0</v>
      </c>
      <c r="I90" s="8"/>
      <c r="J90" s="8"/>
      <c r="K90" s="8"/>
    </row>
    <row r="91" spans="1:11">
      <c r="A91" s="11">
        <v>1100</v>
      </c>
      <c r="B91" s="7">
        <v>38.115000000000002</v>
      </c>
      <c r="C91" s="6">
        <v>0</v>
      </c>
      <c r="D91" s="9">
        <f t="shared" si="4"/>
        <v>0</v>
      </c>
      <c r="E91" s="10">
        <f t="shared" si="5"/>
        <v>0</v>
      </c>
      <c r="F91" s="7"/>
      <c r="G91" s="6"/>
      <c r="H91" s="8">
        <f t="shared" si="6"/>
        <v>9262.4875000000011</v>
      </c>
      <c r="I91" s="8"/>
      <c r="J91" s="8"/>
      <c r="K91" s="8"/>
    </row>
    <row r="92" spans="1:11">
      <c r="B92" s="7"/>
      <c r="C92" s="6"/>
      <c r="D92" s="9">
        <f t="shared" si="4"/>
        <v>1039.5375000000001</v>
      </c>
      <c r="E92" s="10">
        <f t="shared" si="5"/>
        <v>0</v>
      </c>
      <c r="F92" s="7">
        <f t="shared" si="7"/>
        <v>13711.112500000005</v>
      </c>
      <c r="G92" s="6">
        <f>E92+G90</f>
        <v>3409.0874999999996</v>
      </c>
      <c r="H92" s="8">
        <f t="shared" si="6"/>
        <v>0</v>
      </c>
      <c r="I92" s="8"/>
      <c r="J92" s="8"/>
      <c r="K92" s="8"/>
    </row>
    <row r="93" spans="1:11">
      <c r="A93" s="11">
        <v>1125</v>
      </c>
      <c r="B93" s="7">
        <v>45.048000000000002</v>
      </c>
      <c r="C93" s="6">
        <v>0</v>
      </c>
      <c r="D93" s="9">
        <f t="shared" si="4"/>
        <v>0</v>
      </c>
      <c r="E93" s="10">
        <f t="shared" si="5"/>
        <v>0</v>
      </c>
      <c r="F93" s="7"/>
      <c r="G93" s="6"/>
      <c r="H93" s="8">
        <f t="shared" si="6"/>
        <v>10302.025000000001</v>
      </c>
      <c r="I93" s="8"/>
      <c r="J93" s="8"/>
      <c r="K93" s="8"/>
    </row>
    <row r="94" spans="1:11">
      <c r="B94" s="7"/>
      <c r="C94" s="6"/>
      <c r="D94" s="9">
        <f t="shared" si="4"/>
        <v>1331.175</v>
      </c>
      <c r="E94" s="10">
        <f t="shared" si="5"/>
        <v>0</v>
      </c>
      <c r="F94" s="7">
        <f t="shared" si="7"/>
        <v>15042.287500000004</v>
      </c>
      <c r="G94" s="6">
        <f>E94+G92</f>
        <v>3409.0874999999996</v>
      </c>
      <c r="H94" s="8">
        <f t="shared" si="6"/>
        <v>0</v>
      </c>
      <c r="I94" s="8"/>
      <c r="J94" s="8"/>
      <c r="K94" s="8"/>
    </row>
    <row r="95" spans="1:11">
      <c r="A95" s="11">
        <v>1150</v>
      </c>
      <c r="B95" s="7">
        <v>61.445999999999998</v>
      </c>
      <c r="C95" s="6">
        <v>0</v>
      </c>
      <c r="D95" s="9">
        <f t="shared" si="4"/>
        <v>0</v>
      </c>
      <c r="E95" s="10">
        <f t="shared" si="5"/>
        <v>0</v>
      </c>
      <c r="F95" s="7"/>
      <c r="G95" s="6"/>
      <c r="H95" s="8">
        <f t="shared" si="6"/>
        <v>11633.2</v>
      </c>
      <c r="I95" s="8"/>
      <c r="J95" s="8"/>
      <c r="K95" s="8"/>
    </row>
    <row r="96" spans="1:11">
      <c r="B96" s="7"/>
      <c r="C96" s="6"/>
      <c r="D96" s="9">
        <f t="shared" si="4"/>
        <v>1528.9625000000001</v>
      </c>
      <c r="E96" s="10">
        <f t="shared" si="5"/>
        <v>0</v>
      </c>
      <c r="F96" s="7">
        <f t="shared" si="7"/>
        <v>16571.250000000004</v>
      </c>
      <c r="G96" s="6">
        <f>E96+G94</f>
        <v>3409.0874999999996</v>
      </c>
      <c r="H96" s="8">
        <f t="shared" si="6"/>
        <v>0</v>
      </c>
      <c r="I96" s="8"/>
      <c r="J96" s="8"/>
      <c r="K96" s="8"/>
    </row>
    <row r="97" spans="1:11">
      <c r="A97" s="11">
        <v>1175</v>
      </c>
      <c r="B97" s="7">
        <v>60.871000000000002</v>
      </c>
      <c r="C97" s="6">
        <v>0</v>
      </c>
      <c r="D97" s="9">
        <f t="shared" si="4"/>
        <v>0</v>
      </c>
      <c r="E97" s="10">
        <f t="shared" si="5"/>
        <v>0</v>
      </c>
      <c r="F97" s="7"/>
      <c r="G97" s="6"/>
      <c r="H97" s="8">
        <f t="shared" si="6"/>
        <v>13162.1625</v>
      </c>
      <c r="I97" s="8"/>
      <c r="J97" s="8"/>
      <c r="K97" s="8"/>
    </row>
    <row r="98" spans="1:11">
      <c r="B98" s="7"/>
      <c r="C98" s="6"/>
      <c r="D98" s="9">
        <f t="shared" si="4"/>
        <v>1485.8125</v>
      </c>
      <c r="E98" s="10">
        <f t="shared" si="5"/>
        <v>0</v>
      </c>
      <c r="F98" s="7">
        <f t="shared" si="7"/>
        <v>18057.062500000004</v>
      </c>
      <c r="G98" s="6">
        <f>E98+G96</f>
        <v>3409.0874999999996</v>
      </c>
      <c r="H98" s="8">
        <f t="shared" si="6"/>
        <v>0</v>
      </c>
      <c r="I98" s="8"/>
      <c r="J98" s="8"/>
      <c r="K98" s="8"/>
    </row>
    <row r="99" spans="1:11">
      <c r="A99" s="11">
        <v>1200</v>
      </c>
      <c r="B99" s="7">
        <v>57.994</v>
      </c>
      <c r="C99" s="6">
        <v>0</v>
      </c>
      <c r="D99" s="9">
        <f t="shared" si="4"/>
        <v>0</v>
      </c>
      <c r="E99" s="10">
        <f t="shared" si="5"/>
        <v>0</v>
      </c>
      <c r="F99" s="7"/>
      <c r="G99" s="6"/>
      <c r="H99" s="8">
        <f t="shared" si="6"/>
        <v>14647.975</v>
      </c>
      <c r="I99" s="8"/>
      <c r="J99" s="8"/>
      <c r="K99" s="8"/>
    </row>
    <row r="100" spans="1:11">
      <c r="B100" s="7"/>
      <c r="C100" s="6"/>
      <c r="D100" s="9">
        <f t="shared" si="4"/>
        <v>1365.7625</v>
      </c>
      <c r="E100" s="10">
        <f t="shared" si="5"/>
        <v>0</v>
      </c>
      <c r="F100" s="7">
        <f t="shared" si="7"/>
        <v>19422.825000000004</v>
      </c>
      <c r="G100" s="6">
        <f>E100+G98</f>
        <v>3409.0874999999996</v>
      </c>
      <c r="H100" s="8">
        <f t="shared" si="6"/>
        <v>0</v>
      </c>
      <c r="I100" s="8"/>
      <c r="J100" s="8"/>
      <c r="K100" s="8"/>
    </row>
    <row r="101" spans="1:11">
      <c r="A101" s="11">
        <v>1225</v>
      </c>
      <c r="B101" s="7">
        <v>51.267000000000003</v>
      </c>
      <c r="C101" s="6">
        <v>0</v>
      </c>
      <c r="D101" s="9">
        <f t="shared" si="4"/>
        <v>0</v>
      </c>
      <c r="E101" s="10">
        <f t="shared" si="5"/>
        <v>0</v>
      </c>
      <c r="F101" s="7"/>
      <c r="G101" s="6"/>
      <c r="H101" s="8">
        <f t="shared" si="6"/>
        <v>16013.737500000001</v>
      </c>
      <c r="I101" s="8"/>
      <c r="J101" s="8"/>
      <c r="K101" s="8"/>
    </row>
    <row r="102" spans="1:11">
      <c r="B102" s="7"/>
      <c r="C102" s="6"/>
      <c r="D102" s="9">
        <f t="shared" si="4"/>
        <v>1105.2625</v>
      </c>
      <c r="E102" s="10">
        <f t="shared" si="5"/>
        <v>0</v>
      </c>
      <c r="F102" s="7">
        <f t="shared" si="7"/>
        <v>20528.087500000005</v>
      </c>
      <c r="G102" s="6">
        <f>E102+G100</f>
        <v>3409.0874999999996</v>
      </c>
      <c r="H102" s="8">
        <f t="shared" si="6"/>
        <v>0</v>
      </c>
      <c r="I102" s="8"/>
      <c r="J102" s="8"/>
      <c r="K102" s="8"/>
    </row>
    <row r="103" spans="1:11">
      <c r="A103" s="11">
        <v>1250</v>
      </c>
      <c r="B103" s="7">
        <v>37.154000000000003</v>
      </c>
      <c r="C103" s="6">
        <v>0</v>
      </c>
      <c r="D103" s="9">
        <f t="shared" si="4"/>
        <v>0</v>
      </c>
      <c r="E103" s="10">
        <f t="shared" si="5"/>
        <v>0</v>
      </c>
      <c r="F103" s="7"/>
      <c r="G103" s="6"/>
      <c r="H103" s="8">
        <f t="shared" si="6"/>
        <v>17119</v>
      </c>
      <c r="I103" s="8"/>
      <c r="J103" s="8"/>
      <c r="K103" s="8"/>
    </row>
    <row r="104" spans="1:11">
      <c r="B104" s="7"/>
      <c r="C104" s="6"/>
      <c r="D104" s="9">
        <f t="shared" si="4"/>
        <v>796.28750000000002</v>
      </c>
      <c r="E104" s="10">
        <f t="shared" si="5"/>
        <v>5.1499999999999995</v>
      </c>
      <c r="F104" s="7">
        <f t="shared" si="7"/>
        <v>21324.375000000004</v>
      </c>
      <c r="G104" s="6">
        <f>E104+G102</f>
        <v>3414.2374999999997</v>
      </c>
      <c r="H104" s="8">
        <f t="shared" si="6"/>
        <v>0</v>
      </c>
      <c r="I104" s="8"/>
      <c r="J104" s="8"/>
      <c r="K104" s="8"/>
    </row>
    <row r="105" spans="1:11">
      <c r="A105" s="11">
        <v>1275</v>
      </c>
      <c r="B105" s="7">
        <v>26.548999999999999</v>
      </c>
      <c r="C105" s="6">
        <v>0.41199999999999998</v>
      </c>
      <c r="D105" s="9">
        <f t="shared" si="4"/>
        <v>0</v>
      </c>
      <c r="E105" s="10">
        <f t="shared" si="5"/>
        <v>0</v>
      </c>
      <c r="F105" s="7"/>
      <c r="G105" s="6"/>
      <c r="H105" s="8">
        <f t="shared" si="6"/>
        <v>17910.137500000001</v>
      </c>
      <c r="I105" s="8"/>
      <c r="J105" s="8"/>
      <c r="K105" s="8"/>
    </row>
    <row r="106" spans="1:11">
      <c r="B106" s="7"/>
      <c r="C106" s="6"/>
      <c r="D106" s="9">
        <f t="shared" si="4"/>
        <v>629.61249999999995</v>
      </c>
      <c r="E106" s="10">
        <f t="shared" si="5"/>
        <v>43.537500000000001</v>
      </c>
      <c r="F106" s="7">
        <f t="shared" si="7"/>
        <v>21953.987500000003</v>
      </c>
      <c r="G106" s="6">
        <f>E106+G104</f>
        <v>3457.7749999999996</v>
      </c>
      <c r="H106" s="8">
        <f t="shared" si="6"/>
        <v>0</v>
      </c>
      <c r="I106" s="8"/>
      <c r="J106" s="8"/>
      <c r="K106" s="8"/>
    </row>
    <row r="107" spans="1:11">
      <c r="A107" s="11">
        <v>1300</v>
      </c>
      <c r="B107" s="7">
        <v>23.82</v>
      </c>
      <c r="C107" s="6">
        <v>3.0710000000000002</v>
      </c>
      <c r="D107" s="9">
        <f t="shared" si="4"/>
        <v>0</v>
      </c>
      <c r="E107" s="10">
        <f t="shared" si="5"/>
        <v>0</v>
      </c>
      <c r="F107" s="7"/>
      <c r="G107" s="6"/>
      <c r="H107" s="8">
        <f t="shared" si="6"/>
        <v>18496.212500000001</v>
      </c>
      <c r="I107" s="8"/>
      <c r="J107" s="8"/>
      <c r="K107" s="8"/>
    </row>
    <row r="108" spans="1:11">
      <c r="B108" s="7"/>
      <c r="C108" s="6"/>
      <c r="D108" s="9">
        <f t="shared" si="4"/>
        <v>539.97500000000002</v>
      </c>
      <c r="E108" s="10">
        <f t="shared" si="5"/>
        <v>39.637500000000003</v>
      </c>
      <c r="F108" s="7">
        <f t="shared" si="7"/>
        <v>22493.962500000001</v>
      </c>
      <c r="G108" s="6">
        <f>E108+G106</f>
        <v>3497.4124999999995</v>
      </c>
      <c r="H108" s="8">
        <f t="shared" si="6"/>
        <v>0</v>
      </c>
      <c r="I108" s="8"/>
      <c r="J108" s="8"/>
      <c r="K108" s="8"/>
    </row>
    <row r="109" spans="1:11">
      <c r="A109" s="11">
        <v>1325</v>
      </c>
      <c r="B109" s="7">
        <v>19.378</v>
      </c>
      <c r="C109" s="6">
        <v>0.1</v>
      </c>
      <c r="D109" s="9">
        <f t="shared" si="4"/>
        <v>0</v>
      </c>
      <c r="E109" s="10">
        <f t="shared" si="5"/>
        <v>0</v>
      </c>
      <c r="F109" s="7"/>
      <c r="G109" s="6"/>
      <c r="H109" s="8">
        <f t="shared" si="6"/>
        <v>18996.550000000003</v>
      </c>
      <c r="I109" s="8"/>
      <c r="J109" s="8"/>
      <c r="K109" s="8"/>
    </row>
    <row r="110" spans="1:11">
      <c r="B110" s="7"/>
      <c r="C110" s="6"/>
      <c r="D110" s="9">
        <f t="shared" si="4"/>
        <v>414.16250000000002</v>
      </c>
      <c r="E110" s="10">
        <f t="shared" si="5"/>
        <v>22.237500000000001</v>
      </c>
      <c r="F110" s="7">
        <f t="shared" si="7"/>
        <v>22908.125</v>
      </c>
      <c r="G110" s="6">
        <f>E110+G108</f>
        <v>3519.6499999999996</v>
      </c>
      <c r="H110" s="8">
        <f t="shared" si="6"/>
        <v>0</v>
      </c>
      <c r="I110" s="8"/>
      <c r="J110" s="8"/>
      <c r="K110" s="8"/>
    </row>
    <row r="111" spans="1:11">
      <c r="A111" s="11">
        <v>1350</v>
      </c>
      <c r="B111" s="7">
        <v>13.755000000000001</v>
      </c>
      <c r="C111" s="6">
        <v>1.679</v>
      </c>
      <c r="D111" s="9">
        <f t="shared" si="4"/>
        <v>0</v>
      </c>
      <c r="E111" s="10">
        <f t="shared" si="5"/>
        <v>0</v>
      </c>
      <c r="F111" s="7"/>
      <c r="G111" s="6"/>
      <c r="H111" s="8">
        <f t="shared" si="6"/>
        <v>19388.475000000002</v>
      </c>
      <c r="I111" s="8"/>
      <c r="J111" s="8"/>
      <c r="K111" s="8"/>
    </row>
    <row r="112" spans="1:11">
      <c r="B112" s="7"/>
      <c r="C112" s="6"/>
      <c r="D112" s="9">
        <f t="shared" si="4"/>
        <v>330.52499999999998</v>
      </c>
      <c r="E112" s="10">
        <f t="shared" si="5"/>
        <v>101.78750000000001</v>
      </c>
      <c r="F112" s="7">
        <f t="shared" si="7"/>
        <v>23238.65</v>
      </c>
      <c r="G112" s="6">
        <f>E112+G110</f>
        <v>3621.4374999999995</v>
      </c>
      <c r="H112" s="8">
        <f t="shared" si="6"/>
        <v>0</v>
      </c>
      <c r="I112" s="8"/>
      <c r="J112" s="8"/>
      <c r="K112" s="8"/>
    </row>
    <row r="113" spans="1:11">
      <c r="A113" s="11">
        <v>1375</v>
      </c>
      <c r="B113" s="7">
        <v>12.686999999999999</v>
      </c>
      <c r="C113" s="6">
        <v>6.4640000000000004</v>
      </c>
      <c r="D113" s="9">
        <f t="shared" si="4"/>
        <v>0</v>
      </c>
      <c r="E113" s="10">
        <f t="shared" si="5"/>
        <v>0</v>
      </c>
      <c r="F113" s="7"/>
      <c r="G113" s="6"/>
      <c r="H113" s="8">
        <f t="shared" si="6"/>
        <v>19617.212500000001</v>
      </c>
      <c r="I113" s="8"/>
      <c r="J113" s="8"/>
      <c r="K113" s="8"/>
    </row>
    <row r="114" spans="1:11">
      <c r="B114" s="7"/>
      <c r="C114" s="6"/>
      <c r="D114" s="9">
        <f t="shared" si="4"/>
        <v>434.43750000000006</v>
      </c>
      <c r="E114" s="10">
        <f t="shared" si="5"/>
        <v>178.8125</v>
      </c>
      <c r="F114" s="7">
        <f t="shared" si="7"/>
        <v>23673.087500000001</v>
      </c>
      <c r="G114" s="6">
        <f>E114+G112</f>
        <v>3800.2499999999995</v>
      </c>
      <c r="H114" s="8">
        <f t="shared" si="6"/>
        <v>0</v>
      </c>
      <c r="I114" s="8"/>
      <c r="J114" s="8"/>
      <c r="K114" s="8"/>
    </row>
    <row r="115" spans="1:11">
      <c r="A115" s="11">
        <v>1400</v>
      </c>
      <c r="B115" s="7">
        <v>22.068000000000001</v>
      </c>
      <c r="C115" s="6">
        <v>7.8410000000000002</v>
      </c>
      <c r="D115" s="9">
        <f t="shared" si="4"/>
        <v>0</v>
      </c>
      <c r="E115" s="10">
        <f t="shared" si="5"/>
        <v>0</v>
      </c>
      <c r="F115" s="7"/>
      <c r="G115" s="6"/>
      <c r="H115" s="8">
        <f t="shared" si="6"/>
        <v>19872.837500000001</v>
      </c>
      <c r="I115" s="8"/>
      <c r="J115" s="8"/>
      <c r="K115" s="8"/>
    </row>
    <row r="116" spans="1:11">
      <c r="B116" s="7"/>
      <c r="C116" s="6"/>
      <c r="D116" s="9">
        <f t="shared" si="4"/>
        <v>678.81250000000011</v>
      </c>
      <c r="E116" s="10">
        <f t="shared" si="5"/>
        <v>134.8125</v>
      </c>
      <c r="F116" s="7">
        <f t="shared" si="7"/>
        <v>24351.9</v>
      </c>
      <c r="G116" s="6">
        <f>E116+G114</f>
        <v>3935.0624999999995</v>
      </c>
      <c r="H116" s="8">
        <f t="shared" si="6"/>
        <v>0</v>
      </c>
      <c r="I116" s="8"/>
      <c r="J116" s="8"/>
      <c r="K116" s="8"/>
    </row>
    <row r="117" spans="1:11">
      <c r="A117" s="11">
        <v>1425</v>
      </c>
      <c r="B117" s="7">
        <v>32.237000000000002</v>
      </c>
      <c r="C117" s="6">
        <v>2.944</v>
      </c>
      <c r="D117" s="9">
        <f t="shared" si="4"/>
        <v>0</v>
      </c>
      <c r="E117" s="10">
        <f t="shared" si="5"/>
        <v>0</v>
      </c>
      <c r="F117" s="7"/>
      <c r="G117" s="6"/>
      <c r="H117" s="8">
        <f t="shared" si="6"/>
        <v>20416.837500000001</v>
      </c>
      <c r="I117" s="8"/>
      <c r="J117" s="8"/>
      <c r="K117" s="8"/>
    </row>
    <row r="118" spans="1:11">
      <c r="B118" s="7"/>
      <c r="C118" s="6"/>
      <c r="D118" s="9">
        <f t="shared" si="4"/>
        <v>592.76250000000005</v>
      </c>
      <c r="E118" s="10">
        <f t="shared" si="5"/>
        <v>108.52500000000001</v>
      </c>
      <c r="F118" s="7">
        <f t="shared" si="7"/>
        <v>24944.662500000002</v>
      </c>
      <c r="G118" s="6">
        <f>E118+G116</f>
        <v>4043.5874999999996</v>
      </c>
      <c r="H118" s="8">
        <f t="shared" si="6"/>
        <v>0</v>
      </c>
      <c r="I118" s="8"/>
      <c r="J118" s="8"/>
      <c r="K118" s="8"/>
    </row>
    <row r="119" spans="1:11">
      <c r="A119" s="11">
        <v>1450</v>
      </c>
      <c r="B119" s="7">
        <v>15.183999999999999</v>
      </c>
      <c r="C119" s="6">
        <v>5.7380000000000004</v>
      </c>
      <c r="D119" s="9">
        <f t="shared" si="4"/>
        <v>0</v>
      </c>
      <c r="E119" s="10">
        <f t="shared" si="5"/>
        <v>0</v>
      </c>
      <c r="F119" s="7"/>
      <c r="G119" s="6"/>
      <c r="H119" s="8">
        <f t="shared" si="6"/>
        <v>20901.075000000001</v>
      </c>
      <c r="I119" s="8"/>
      <c r="J119" s="8"/>
      <c r="K119" s="8"/>
    </row>
    <row r="120" spans="1:11">
      <c r="B120" s="7"/>
      <c r="C120" s="6"/>
      <c r="D120" s="9">
        <f t="shared" si="4"/>
        <v>210.51250000000002</v>
      </c>
      <c r="E120" s="10">
        <f t="shared" si="5"/>
        <v>291.03750000000002</v>
      </c>
      <c r="F120" s="7">
        <f t="shared" si="7"/>
        <v>25155.175000000003</v>
      </c>
      <c r="G120" s="6">
        <f>E120+G118</f>
        <v>4334.625</v>
      </c>
      <c r="H120" s="8">
        <f t="shared" si="6"/>
        <v>0</v>
      </c>
      <c r="I120" s="8"/>
      <c r="J120" s="8"/>
      <c r="K120" s="8"/>
    </row>
    <row r="121" spans="1:11">
      <c r="A121" s="11">
        <v>1475</v>
      </c>
      <c r="B121" s="7">
        <v>1.657</v>
      </c>
      <c r="C121" s="6">
        <v>17.545000000000002</v>
      </c>
      <c r="D121" s="9">
        <f t="shared" si="4"/>
        <v>0</v>
      </c>
      <c r="E121" s="10">
        <f t="shared" si="5"/>
        <v>0</v>
      </c>
      <c r="F121" s="7"/>
      <c r="G121" s="6"/>
      <c r="H121" s="8">
        <f t="shared" si="6"/>
        <v>20820.55</v>
      </c>
      <c r="I121" s="8"/>
      <c r="J121" s="8"/>
      <c r="K121" s="8"/>
    </row>
    <row r="122" spans="1:11">
      <c r="B122" s="7"/>
      <c r="C122" s="6"/>
      <c r="D122" s="9">
        <f t="shared" si="4"/>
        <v>20.712499999999999</v>
      </c>
      <c r="E122" s="10">
        <f t="shared" si="5"/>
        <v>816.42499999999995</v>
      </c>
      <c r="F122" s="7">
        <f t="shared" si="7"/>
        <v>25175.887500000004</v>
      </c>
      <c r="G122" s="6">
        <f>E122+G120</f>
        <v>5151.05</v>
      </c>
      <c r="H122" s="8">
        <f t="shared" si="6"/>
        <v>0</v>
      </c>
      <c r="I122" s="8"/>
      <c r="J122" s="8"/>
      <c r="K122" s="8"/>
    </row>
    <row r="123" spans="1:11">
      <c r="A123" s="11">
        <v>1500</v>
      </c>
      <c r="B123" s="7">
        <v>0</v>
      </c>
      <c r="C123" s="6">
        <v>47.768999999999998</v>
      </c>
      <c r="D123" s="9">
        <f t="shared" si="4"/>
        <v>0</v>
      </c>
      <c r="E123" s="10">
        <f t="shared" si="5"/>
        <v>0</v>
      </c>
      <c r="F123" s="7"/>
      <c r="G123" s="6"/>
      <c r="H123" s="8">
        <f t="shared" si="6"/>
        <v>20024.837499999998</v>
      </c>
      <c r="I123" s="8"/>
      <c r="J123" s="8"/>
      <c r="K123" s="8"/>
    </row>
    <row r="124" spans="1:11">
      <c r="B124" s="7"/>
      <c r="C124" s="6"/>
      <c r="D124" s="9">
        <f t="shared" si="4"/>
        <v>0</v>
      </c>
      <c r="E124" s="10">
        <f t="shared" si="5"/>
        <v>1414.875</v>
      </c>
      <c r="F124" s="7">
        <f t="shared" si="7"/>
        <v>25175.887500000004</v>
      </c>
      <c r="G124" s="6">
        <f>E124+G122</f>
        <v>6565.9250000000002</v>
      </c>
      <c r="H124" s="8">
        <f t="shared" si="6"/>
        <v>0</v>
      </c>
      <c r="I124" s="8"/>
      <c r="J124" s="8"/>
      <c r="K124" s="8"/>
    </row>
    <row r="125" spans="1:11">
      <c r="A125" s="11">
        <v>1525</v>
      </c>
      <c r="B125" s="7">
        <v>0</v>
      </c>
      <c r="C125" s="6">
        <v>65.421000000000006</v>
      </c>
      <c r="D125" s="9">
        <f t="shared" si="4"/>
        <v>0</v>
      </c>
      <c r="E125" s="10">
        <f t="shared" si="5"/>
        <v>0</v>
      </c>
      <c r="F125" s="7"/>
      <c r="G125" s="6"/>
      <c r="H125" s="8">
        <f t="shared" si="6"/>
        <v>18609.962499999998</v>
      </c>
      <c r="I125" s="8"/>
      <c r="J125" s="8"/>
      <c r="K125" s="8"/>
    </row>
    <row r="126" spans="1:11">
      <c r="B126" s="7"/>
      <c r="C126" s="6"/>
      <c r="D126" s="9">
        <f t="shared" si="4"/>
        <v>0</v>
      </c>
      <c r="E126" s="10">
        <f t="shared" si="5"/>
        <v>1985.3000000000002</v>
      </c>
      <c r="F126" s="7">
        <f t="shared" si="7"/>
        <v>25175.887500000004</v>
      </c>
      <c r="G126" s="6">
        <f>E126+G124</f>
        <v>8551.2250000000004</v>
      </c>
      <c r="H126" s="8">
        <f t="shared" si="6"/>
        <v>0</v>
      </c>
      <c r="I126" s="8"/>
      <c r="J126" s="8"/>
      <c r="K126" s="8"/>
    </row>
    <row r="127" spans="1:11">
      <c r="A127" s="11">
        <v>1550</v>
      </c>
      <c r="B127" s="7">
        <v>0</v>
      </c>
      <c r="C127" s="6">
        <v>93.403000000000006</v>
      </c>
      <c r="D127" s="9">
        <f t="shared" si="4"/>
        <v>0</v>
      </c>
      <c r="E127" s="10">
        <f t="shared" si="5"/>
        <v>0</v>
      </c>
      <c r="F127" s="7"/>
      <c r="G127" s="6"/>
      <c r="H127" s="8">
        <f t="shared" si="6"/>
        <v>16624.662499999999</v>
      </c>
      <c r="I127" s="8"/>
      <c r="J127" s="8"/>
      <c r="K127" s="8"/>
    </row>
    <row r="128" spans="1:11">
      <c r="B128" s="7"/>
      <c r="C128" s="6"/>
      <c r="D128" s="9">
        <f t="shared" si="4"/>
        <v>0</v>
      </c>
      <c r="E128" s="10">
        <f t="shared" si="5"/>
        <v>2062.65</v>
      </c>
      <c r="F128" s="7">
        <f t="shared" si="7"/>
        <v>25175.887500000004</v>
      </c>
      <c r="G128" s="6">
        <f>E128+G126</f>
        <v>10613.875</v>
      </c>
      <c r="H128" s="8">
        <f t="shared" si="6"/>
        <v>0</v>
      </c>
      <c r="I128" s="8"/>
      <c r="J128" s="8"/>
      <c r="K128" s="8"/>
    </row>
    <row r="129" spans="1:11">
      <c r="A129" s="11">
        <v>1575</v>
      </c>
      <c r="B129" s="7">
        <v>0</v>
      </c>
      <c r="C129" s="6">
        <v>71.608999999999995</v>
      </c>
      <c r="D129" s="9">
        <f t="shared" si="4"/>
        <v>0</v>
      </c>
      <c r="E129" s="10">
        <f t="shared" si="5"/>
        <v>0</v>
      </c>
      <c r="F129" s="7"/>
      <c r="G129" s="6"/>
      <c r="H129" s="8">
        <f t="shared" si="6"/>
        <v>14562.012499999999</v>
      </c>
      <c r="I129" s="8"/>
      <c r="J129" s="8"/>
      <c r="K129" s="8"/>
    </row>
    <row r="130" spans="1:11">
      <c r="B130" s="7"/>
      <c r="C130" s="6"/>
      <c r="D130" s="9">
        <f t="shared" si="4"/>
        <v>0</v>
      </c>
      <c r="E130" s="10">
        <f t="shared" si="5"/>
        <v>1867.2625</v>
      </c>
      <c r="F130" s="7">
        <f t="shared" si="7"/>
        <v>25175.887500000004</v>
      </c>
      <c r="G130" s="6">
        <f>E130+G128</f>
        <v>12481.137500000001</v>
      </c>
      <c r="H130" s="8">
        <f t="shared" si="6"/>
        <v>0</v>
      </c>
      <c r="I130" s="8"/>
      <c r="J130" s="8"/>
      <c r="K130" s="8"/>
    </row>
    <row r="131" spans="1:11">
      <c r="A131" s="11">
        <v>1600</v>
      </c>
      <c r="B131" s="7">
        <v>0</v>
      </c>
      <c r="C131" s="6">
        <v>77.772000000000006</v>
      </c>
      <c r="D131" s="9">
        <f t="shared" si="4"/>
        <v>0</v>
      </c>
      <c r="E131" s="10">
        <f t="shared" si="5"/>
        <v>0</v>
      </c>
      <c r="F131" s="7"/>
      <c r="G131" s="6"/>
      <c r="H131" s="8">
        <f t="shared" si="6"/>
        <v>12694.749999999998</v>
      </c>
      <c r="I131" s="8"/>
      <c r="J131" s="8"/>
      <c r="K131" s="8"/>
    </row>
    <row r="132" spans="1:11">
      <c r="B132" s="7"/>
      <c r="C132" s="6"/>
      <c r="D132" s="9">
        <f t="shared" si="4"/>
        <v>0</v>
      </c>
      <c r="E132" s="10">
        <f t="shared" si="5"/>
        <v>1824.3625000000002</v>
      </c>
      <c r="F132" s="7">
        <f t="shared" si="7"/>
        <v>25175.887500000004</v>
      </c>
      <c r="G132" s="6">
        <f>E132+G130</f>
        <v>14305.5</v>
      </c>
      <c r="H132" s="8">
        <f t="shared" si="6"/>
        <v>0</v>
      </c>
      <c r="I132" s="8"/>
      <c r="J132" s="8"/>
      <c r="K132" s="8"/>
    </row>
    <row r="133" spans="1:11">
      <c r="A133" s="11">
        <v>1625</v>
      </c>
      <c r="B133" s="7">
        <v>0</v>
      </c>
      <c r="C133" s="6">
        <v>68.177000000000007</v>
      </c>
      <c r="D133" s="9">
        <f t="shared" ref="D133:D171" si="8">(((B132+B134)/2)*(A134-A132))</f>
        <v>0</v>
      </c>
      <c r="E133" s="10">
        <f t="shared" ref="E133:E171" si="9">((C134+C132)/2)*(A134-A132)</f>
        <v>0</v>
      </c>
      <c r="F133" s="7"/>
      <c r="G133" s="6"/>
      <c r="H133" s="8">
        <f t="shared" si="6"/>
        <v>10870.387499999997</v>
      </c>
      <c r="I133" s="8"/>
      <c r="J133" s="8"/>
      <c r="K133" s="8"/>
    </row>
    <row r="134" spans="1:11">
      <c r="B134" s="7"/>
      <c r="C134" s="6"/>
      <c r="D134" s="9">
        <f t="shared" si="8"/>
        <v>0</v>
      </c>
      <c r="E134" s="10">
        <f t="shared" si="9"/>
        <v>1178.5875000000001</v>
      </c>
      <c r="F134" s="7">
        <f t="shared" si="7"/>
        <v>25175.887500000004</v>
      </c>
      <c r="G134" s="6">
        <f>E134+G132</f>
        <v>15484.0875</v>
      </c>
      <c r="H134" s="8">
        <f t="shared" ref="H134:H171" si="10">D133-E133+H132</f>
        <v>0</v>
      </c>
      <c r="I134" s="8"/>
      <c r="J134" s="8"/>
      <c r="K134" s="8"/>
    </row>
    <row r="135" spans="1:11">
      <c r="A135" s="11">
        <v>1650</v>
      </c>
      <c r="B135" s="7">
        <v>0</v>
      </c>
      <c r="C135" s="6">
        <v>26.11</v>
      </c>
      <c r="D135" s="9">
        <f t="shared" si="8"/>
        <v>0</v>
      </c>
      <c r="E135" s="10">
        <f t="shared" si="9"/>
        <v>0</v>
      </c>
      <c r="F135" s="7"/>
      <c r="G135" s="6"/>
      <c r="H135" s="8">
        <f t="shared" si="10"/>
        <v>9691.7999999999975</v>
      </c>
      <c r="I135" s="8"/>
      <c r="J135" s="8"/>
      <c r="K135" s="8"/>
    </row>
    <row r="136" spans="1:11">
      <c r="B136" s="7"/>
      <c r="C136" s="6"/>
      <c r="D136" s="9">
        <f t="shared" si="8"/>
        <v>0</v>
      </c>
      <c r="E136" s="10">
        <f t="shared" si="9"/>
        <v>634.125</v>
      </c>
      <c r="F136" s="7">
        <f t="shared" ref="F136:F170" si="11">D136+F134</f>
        <v>25175.887500000004</v>
      </c>
      <c r="G136" s="6">
        <f>E136+G134</f>
        <v>16118.2125</v>
      </c>
      <c r="H136" s="8">
        <f t="shared" si="10"/>
        <v>0</v>
      </c>
      <c r="I136" s="8"/>
      <c r="J136" s="8"/>
      <c r="K136" s="8"/>
    </row>
    <row r="137" spans="1:11">
      <c r="A137" s="11">
        <v>1675</v>
      </c>
      <c r="B137" s="7">
        <v>0</v>
      </c>
      <c r="C137" s="6">
        <v>24.62</v>
      </c>
      <c r="D137" s="9">
        <f t="shared" si="8"/>
        <v>0</v>
      </c>
      <c r="E137" s="10">
        <f t="shared" si="9"/>
        <v>0</v>
      </c>
      <c r="F137" s="7"/>
      <c r="G137" s="6"/>
      <c r="H137" s="8">
        <f t="shared" si="10"/>
        <v>9057.6749999999975</v>
      </c>
      <c r="I137" s="8"/>
      <c r="J137" s="8"/>
      <c r="K137" s="8"/>
    </row>
    <row r="138" spans="1:11">
      <c r="B138" s="7"/>
      <c r="C138" s="6"/>
      <c r="D138" s="9">
        <f t="shared" si="8"/>
        <v>0</v>
      </c>
      <c r="E138" s="10">
        <f t="shared" si="9"/>
        <v>828.27499999999998</v>
      </c>
      <c r="F138" s="7">
        <f t="shared" si="11"/>
        <v>25175.887500000004</v>
      </c>
      <c r="G138" s="6">
        <f>E138+G136</f>
        <v>16946.487499999999</v>
      </c>
      <c r="H138" s="8">
        <f t="shared" si="10"/>
        <v>0</v>
      </c>
      <c r="I138" s="8"/>
      <c r="J138" s="8"/>
      <c r="K138" s="8"/>
    </row>
    <row r="139" spans="1:11">
      <c r="A139" s="11">
        <v>1700</v>
      </c>
      <c r="B139" s="7">
        <v>0</v>
      </c>
      <c r="C139" s="6">
        <v>41.642000000000003</v>
      </c>
      <c r="D139" s="9">
        <f t="shared" si="8"/>
        <v>0</v>
      </c>
      <c r="E139" s="10">
        <f t="shared" si="9"/>
        <v>0</v>
      </c>
      <c r="F139" s="7"/>
      <c r="G139" s="6"/>
      <c r="H139" s="8">
        <f t="shared" si="10"/>
        <v>8229.3999999999978</v>
      </c>
      <c r="I139" s="8"/>
      <c r="J139" s="8"/>
      <c r="K139" s="8"/>
    </row>
    <row r="140" spans="1:11">
      <c r="B140" s="7"/>
      <c r="C140" s="6"/>
      <c r="D140" s="9">
        <f t="shared" si="8"/>
        <v>0</v>
      </c>
      <c r="E140" s="10">
        <f t="shared" si="9"/>
        <v>1212.9750000000001</v>
      </c>
      <c r="F140" s="7">
        <f t="shared" si="11"/>
        <v>25175.887500000004</v>
      </c>
      <c r="G140" s="6">
        <f>E140+G138</f>
        <v>18159.462499999998</v>
      </c>
      <c r="H140" s="8">
        <f t="shared" si="10"/>
        <v>0</v>
      </c>
      <c r="I140" s="8"/>
      <c r="J140" s="8"/>
      <c r="K140" s="8"/>
    </row>
    <row r="141" spans="1:11">
      <c r="A141" s="11">
        <v>1725</v>
      </c>
      <c r="B141" s="7">
        <v>0</v>
      </c>
      <c r="C141" s="6">
        <v>55.396000000000001</v>
      </c>
      <c r="D141" s="9">
        <f t="shared" si="8"/>
        <v>0</v>
      </c>
      <c r="E141" s="10">
        <f t="shared" si="9"/>
        <v>0</v>
      </c>
      <c r="F141" s="7"/>
      <c r="G141" s="6"/>
      <c r="H141" s="8">
        <f t="shared" si="10"/>
        <v>7016.4249999999975</v>
      </c>
      <c r="I141" s="8"/>
      <c r="J141" s="8"/>
      <c r="K141" s="8"/>
    </row>
    <row r="142" spans="1:11">
      <c r="B142" s="7"/>
      <c r="C142" s="6"/>
      <c r="D142" s="9">
        <f t="shared" si="8"/>
        <v>0</v>
      </c>
      <c r="E142" s="10">
        <f t="shared" si="9"/>
        <v>1593.4749999999999</v>
      </c>
      <c r="F142" s="7">
        <f t="shared" si="11"/>
        <v>25175.887500000004</v>
      </c>
      <c r="G142" s="6">
        <f>E142+G140</f>
        <v>19752.937499999996</v>
      </c>
      <c r="H142" s="8">
        <f t="shared" si="10"/>
        <v>0</v>
      </c>
      <c r="I142" s="8"/>
      <c r="J142" s="8"/>
      <c r="K142" s="8"/>
    </row>
    <row r="143" spans="1:11">
      <c r="A143" s="11">
        <v>1750</v>
      </c>
      <c r="B143" s="7">
        <v>0</v>
      </c>
      <c r="C143" s="6">
        <v>72.081999999999994</v>
      </c>
      <c r="D143" s="9">
        <f t="shared" si="8"/>
        <v>0</v>
      </c>
      <c r="E143" s="10">
        <f t="shared" si="9"/>
        <v>0</v>
      </c>
      <c r="F143" s="7"/>
      <c r="G143" s="6"/>
      <c r="H143" s="8">
        <f t="shared" si="10"/>
        <v>5422.9499999999971</v>
      </c>
      <c r="I143" s="8"/>
      <c r="J143" s="8"/>
      <c r="K143" s="8"/>
    </row>
    <row r="144" spans="1:11">
      <c r="B144" s="7"/>
      <c r="C144" s="6"/>
      <c r="D144" s="9">
        <f t="shared" si="8"/>
        <v>0</v>
      </c>
      <c r="E144" s="10">
        <f t="shared" si="9"/>
        <v>1818.2874999999999</v>
      </c>
      <c r="F144" s="7">
        <f t="shared" si="11"/>
        <v>25175.887500000004</v>
      </c>
      <c r="G144" s="6">
        <f>E144+G142</f>
        <v>21571.224999999995</v>
      </c>
      <c r="H144" s="8">
        <f t="shared" si="10"/>
        <v>0</v>
      </c>
      <c r="I144" s="8"/>
      <c r="J144" s="8"/>
      <c r="K144" s="8"/>
    </row>
    <row r="145" spans="1:11">
      <c r="A145" s="11">
        <v>1775</v>
      </c>
      <c r="B145" s="7">
        <v>0</v>
      </c>
      <c r="C145" s="6">
        <v>73.381</v>
      </c>
      <c r="D145" s="9">
        <f t="shared" si="8"/>
        <v>0</v>
      </c>
      <c r="E145" s="10">
        <f t="shared" si="9"/>
        <v>0</v>
      </c>
      <c r="F145" s="7"/>
      <c r="G145" s="6"/>
      <c r="H145" s="8">
        <f t="shared" si="10"/>
        <v>3604.6624999999972</v>
      </c>
      <c r="I145" s="8"/>
      <c r="J145" s="8"/>
      <c r="K145" s="8"/>
    </row>
    <row r="146" spans="1:11">
      <c r="B146" s="7"/>
      <c r="C146" s="6"/>
      <c r="D146" s="9">
        <f t="shared" si="8"/>
        <v>0</v>
      </c>
      <c r="E146" s="10">
        <f t="shared" si="9"/>
        <v>1847.2124999999999</v>
      </c>
      <c r="F146" s="7">
        <f t="shared" si="11"/>
        <v>25175.887500000004</v>
      </c>
      <c r="G146" s="6">
        <f>E146+G144</f>
        <v>23418.437499999996</v>
      </c>
      <c r="H146" s="8">
        <f t="shared" si="10"/>
        <v>0</v>
      </c>
      <c r="I146" s="8"/>
      <c r="J146" s="8"/>
      <c r="K146" s="8"/>
    </row>
    <row r="147" spans="1:11">
      <c r="A147" s="11">
        <v>1800</v>
      </c>
      <c r="B147" s="7">
        <v>0</v>
      </c>
      <c r="C147" s="6">
        <v>74.396000000000001</v>
      </c>
      <c r="D147" s="9">
        <f t="shared" si="8"/>
        <v>0</v>
      </c>
      <c r="E147" s="10">
        <f t="shared" si="9"/>
        <v>0</v>
      </c>
      <c r="F147" s="7"/>
      <c r="G147" s="6"/>
      <c r="H147" s="8">
        <f t="shared" si="10"/>
        <v>1757.4499999999973</v>
      </c>
      <c r="I147" s="8"/>
      <c r="J147" s="8"/>
      <c r="K147" s="8"/>
    </row>
    <row r="148" spans="1:11">
      <c r="B148" s="7"/>
      <c r="C148" s="6"/>
      <c r="D148" s="9">
        <f t="shared" si="8"/>
        <v>0</v>
      </c>
      <c r="E148" s="10">
        <f t="shared" si="9"/>
        <v>1361.2375</v>
      </c>
      <c r="F148" s="7">
        <f t="shared" si="11"/>
        <v>25175.887500000004</v>
      </c>
      <c r="G148" s="6">
        <f>E148+G146</f>
        <v>24779.674999999996</v>
      </c>
      <c r="H148" s="8">
        <f t="shared" si="10"/>
        <v>0</v>
      </c>
      <c r="I148" s="8"/>
      <c r="J148" s="8"/>
      <c r="K148" s="8"/>
    </row>
    <row r="149" spans="1:11">
      <c r="A149" s="11">
        <v>1825</v>
      </c>
      <c r="B149" s="7">
        <v>0</v>
      </c>
      <c r="C149" s="6">
        <v>34.503</v>
      </c>
      <c r="D149" s="9">
        <f t="shared" si="8"/>
        <v>0</v>
      </c>
      <c r="E149" s="10">
        <f t="shared" si="9"/>
        <v>0</v>
      </c>
      <c r="F149" s="7"/>
      <c r="G149" s="6"/>
      <c r="H149" s="8">
        <f t="shared" si="10"/>
        <v>396.21249999999736</v>
      </c>
      <c r="I149" s="8"/>
      <c r="J149" s="8"/>
      <c r="K149" s="8"/>
    </row>
    <row r="150" spans="1:11">
      <c r="B150" s="7"/>
      <c r="C150" s="6"/>
      <c r="D150" s="9">
        <f t="shared" si="8"/>
        <v>80.225000000000009</v>
      </c>
      <c r="E150" s="10">
        <f t="shared" si="9"/>
        <v>431.28750000000002</v>
      </c>
      <c r="F150" s="7">
        <f t="shared" si="11"/>
        <v>25256.112500000003</v>
      </c>
      <c r="G150" s="6">
        <f>E150+G148</f>
        <v>25210.962499999994</v>
      </c>
      <c r="H150" s="8">
        <f t="shared" si="10"/>
        <v>0</v>
      </c>
      <c r="I150" s="8"/>
      <c r="J150" s="8"/>
      <c r="K150" s="8"/>
    </row>
    <row r="151" spans="1:11">
      <c r="A151" s="11">
        <v>1850</v>
      </c>
      <c r="B151" s="7">
        <v>6.4180000000000001</v>
      </c>
      <c r="C151" s="6">
        <v>0</v>
      </c>
      <c r="D151" s="9">
        <f t="shared" si="8"/>
        <v>0</v>
      </c>
      <c r="E151" s="10">
        <f t="shared" si="9"/>
        <v>0</v>
      </c>
      <c r="F151" s="7"/>
      <c r="G151" s="6"/>
      <c r="H151" s="8">
        <f t="shared" si="10"/>
        <v>45.149999999997362</v>
      </c>
      <c r="I151" s="8"/>
      <c r="J151" s="8"/>
      <c r="K151" s="8"/>
    </row>
    <row r="152" spans="1:11">
      <c r="B152" s="7"/>
      <c r="C152" s="6"/>
      <c r="D152" s="9">
        <f t="shared" si="8"/>
        <v>423.33750000000003</v>
      </c>
      <c r="E152" s="10">
        <f t="shared" si="9"/>
        <v>0</v>
      </c>
      <c r="F152" s="7">
        <f t="shared" si="11"/>
        <v>25679.450000000004</v>
      </c>
      <c r="G152" s="6">
        <f>E152+G150</f>
        <v>25210.962499999994</v>
      </c>
      <c r="H152" s="8">
        <f t="shared" si="10"/>
        <v>0</v>
      </c>
      <c r="I152" s="8"/>
      <c r="J152" s="8"/>
      <c r="K152" s="8"/>
    </row>
    <row r="153" spans="1:11">
      <c r="A153" s="11">
        <v>1875</v>
      </c>
      <c r="B153" s="7">
        <v>27.449000000000002</v>
      </c>
      <c r="C153" s="6">
        <v>0</v>
      </c>
      <c r="D153" s="9">
        <f t="shared" si="8"/>
        <v>0</v>
      </c>
      <c r="E153" s="10">
        <f t="shared" si="9"/>
        <v>0</v>
      </c>
      <c r="F153" s="7"/>
      <c r="G153" s="6"/>
      <c r="H153" s="8">
        <f t="shared" si="10"/>
        <v>468.4874999999974</v>
      </c>
      <c r="I153" s="8"/>
      <c r="J153" s="8"/>
      <c r="K153" s="8"/>
    </row>
    <row r="154" spans="1:11">
      <c r="B154" s="7"/>
      <c r="C154" s="6"/>
      <c r="D154" s="9">
        <f t="shared" si="8"/>
        <v>891.71250000000009</v>
      </c>
      <c r="E154" s="10">
        <f t="shared" si="9"/>
        <v>0</v>
      </c>
      <c r="F154" s="7">
        <f t="shared" si="11"/>
        <v>26571.162500000006</v>
      </c>
      <c r="G154" s="6">
        <f>E154+G152</f>
        <v>25210.962499999994</v>
      </c>
      <c r="H154" s="8">
        <f t="shared" si="10"/>
        <v>0</v>
      </c>
      <c r="I154" s="8"/>
      <c r="J154" s="8"/>
      <c r="K154" s="8"/>
    </row>
    <row r="155" spans="1:11">
      <c r="A155" s="11">
        <v>1900</v>
      </c>
      <c r="B155" s="7">
        <v>43.887999999999998</v>
      </c>
      <c r="C155" s="6">
        <v>0</v>
      </c>
      <c r="D155" s="9">
        <f t="shared" si="8"/>
        <v>0</v>
      </c>
      <c r="E155" s="10">
        <f t="shared" si="9"/>
        <v>0</v>
      </c>
      <c r="F155" s="7"/>
      <c r="G155" s="6"/>
      <c r="H155" s="8">
        <f t="shared" si="10"/>
        <v>1360.1999999999975</v>
      </c>
      <c r="I155" s="8"/>
      <c r="J155" s="8"/>
      <c r="K155" s="8"/>
    </row>
    <row r="156" spans="1:11">
      <c r="B156" s="7"/>
      <c r="C156" s="6"/>
      <c r="D156" s="9">
        <f t="shared" si="8"/>
        <v>694.94999999999993</v>
      </c>
      <c r="E156" s="10">
        <f t="shared" si="9"/>
        <v>74.8</v>
      </c>
      <c r="F156" s="7">
        <f t="shared" si="11"/>
        <v>27266.112500000007</v>
      </c>
      <c r="G156" s="6">
        <f>E156+G154</f>
        <v>25285.762499999993</v>
      </c>
      <c r="H156" s="8">
        <f t="shared" si="10"/>
        <v>0</v>
      </c>
      <c r="I156" s="8"/>
      <c r="J156" s="8"/>
      <c r="K156" s="8"/>
    </row>
    <row r="157" spans="1:11">
      <c r="A157" s="11">
        <v>1925</v>
      </c>
      <c r="B157" s="7">
        <v>11.708</v>
      </c>
      <c r="C157" s="6">
        <v>5.984</v>
      </c>
      <c r="D157" s="9">
        <f t="shared" si="8"/>
        <v>0</v>
      </c>
      <c r="E157" s="10">
        <f t="shared" si="9"/>
        <v>0</v>
      </c>
      <c r="F157" s="7"/>
      <c r="G157" s="6"/>
      <c r="H157" s="8">
        <f t="shared" si="10"/>
        <v>1980.3499999999976</v>
      </c>
      <c r="I157" s="8"/>
      <c r="J157" s="8"/>
      <c r="K157" s="8"/>
    </row>
    <row r="158" spans="1:11">
      <c r="B158" s="7"/>
      <c r="C158" s="6"/>
      <c r="D158" s="9">
        <f t="shared" si="8"/>
        <v>166.77500000000001</v>
      </c>
      <c r="E158" s="10">
        <f t="shared" si="9"/>
        <v>222.25</v>
      </c>
      <c r="F158" s="7">
        <f t="shared" si="11"/>
        <v>27432.887500000008</v>
      </c>
      <c r="G158" s="6">
        <f>E158+G156</f>
        <v>25508.012499999993</v>
      </c>
      <c r="H158" s="8">
        <f t="shared" si="10"/>
        <v>0</v>
      </c>
      <c r="I158" s="8"/>
      <c r="J158" s="8"/>
      <c r="K158" s="8"/>
    </row>
    <row r="159" spans="1:11">
      <c r="A159" s="11">
        <v>1950</v>
      </c>
      <c r="B159" s="7">
        <v>1.6339999999999999</v>
      </c>
      <c r="C159" s="6">
        <v>11.795999999999999</v>
      </c>
      <c r="D159" s="9">
        <f t="shared" si="8"/>
        <v>0</v>
      </c>
      <c r="E159" s="10">
        <f t="shared" si="9"/>
        <v>0</v>
      </c>
      <c r="F159" s="7"/>
      <c r="G159" s="6"/>
      <c r="H159" s="8">
        <f t="shared" si="10"/>
        <v>1924.8749999999977</v>
      </c>
      <c r="I159" s="8"/>
      <c r="J159" s="8"/>
      <c r="K159" s="8"/>
    </row>
    <row r="160" spans="1:11">
      <c r="B160" s="7"/>
      <c r="C160" s="6"/>
      <c r="D160" s="9">
        <f t="shared" si="8"/>
        <v>28.024999999999999</v>
      </c>
      <c r="E160" s="10">
        <f t="shared" si="9"/>
        <v>233.48749999999998</v>
      </c>
      <c r="F160" s="7">
        <f t="shared" si="11"/>
        <v>27460.912500000009</v>
      </c>
      <c r="G160" s="6">
        <f>E160+G158</f>
        <v>25741.499999999993</v>
      </c>
      <c r="H160" s="8">
        <f t="shared" si="10"/>
        <v>0</v>
      </c>
      <c r="I160" s="8"/>
      <c r="J160" s="8"/>
      <c r="K160" s="8"/>
    </row>
    <row r="161" spans="1:11">
      <c r="A161" s="11">
        <v>1975</v>
      </c>
      <c r="B161" s="7">
        <v>0.60799999999999998</v>
      </c>
      <c r="C161" s="6">
        <v>6.883</v>
      </c>
      <c r="D161" s="9">
        <f t="shared" si="8"/>
        <v>0</v>
      </c>
      <c r="E161" s="10">
        <f t="shared" si="9"/>
        <v>0</v>
      </c>
      <c r="F161" s="7"/>
      <c r="G161" s="6"/>
      <c r="H161" s="8">
        <f t="shared" si="10"/>
        <v>1719.4124999999976</v>
      </c>
      <c r="I161" s="8"/>
      <c r="J161" s="8"/>
      <c r="K161" s="8"/>
    </row>
    <row r="162" spans="1:11">
      <c r="B162" s="7"/>
      <c r="C162" s="6"/>
      <c r="D162" s="9">
        <f t="shared" si="8"/>
        <v>49.012500000000003</v>
      </c>
      <c r="E162" s="10">
        <f t="shared" si="9"/>
        <v>223.05</v>
      </c>
      <c r="F162" s="7">
        <f t="shared" si="11"/>
        <v>27509.92500000001</v>
      </c>
      <c r="G162" s="6">
        <f>E162+G160</f>
        <v>25964.549999999992</v>
      </c>
      <c r="H162" s="8">
        <f t="shared" si="10"/>
        <v>0</v>
      </c>
      <c r="I162" s="8"/>
      <c r="J162" s="8"/>
      <c r="K162" s="8"/>
    </row>
    <row r="163" spans="1:11">
      <c r="A163" s="11">
        <v>2000</v>
      </c>
      <c r="B163" s="7">
        <v>3.3130000000000002</v>
      </c>
      <c r="C163" s="6">
        <v>10.961</v>
      </c>
      <c r="D163" s="9">
        <f t="shared" si="8"/>
        <v>0</v>
      </c>
      <c r="E163" s="10">
        <f t="shared" si="9"/>
        <v>0</v>
      </c>
      <c r="F163" s="7"/>
      <c r="G163" s="6"/>
      <c r="H163" s="8">
        <f t="shared" si="10"/>
        <v>1545.3749999999977</v>
      </c>
      <c r="I163" s="8"/>
      <c r="J163" s="8"/>
      <c r="K163" s="8"/>
    </row>
    <row r="164" spans="1:11">
      <c r="B164" s="7"/>
      <c r="C164" s="6"/>
      <c r="D164" s="9">
        <f t="shared" si="8"/>
        <v>47.25</v>
      </c>
      <c r="E164" s="10">
        <f t="shared" si="9"/>
        <v>360.23750000000001</v>
      </c>
      <c r="F164" s="7">
        <f t="shared" si="11"/>
        <v>27557.17500000001</v>
      </c>
      <c r="G164" s="6">
        <f>E164+G162</f>
        <v>26324.787499999991</v>
      </c>
      <c r="H164" s="8">
        <f t="shared" si="10"/>
        <v>0</v>
      </c>
      <c r="I164" s="8"/>
      <c r="J164" s="8"/>
      <c r="K164" s="8"/>
    </row>
    <row r="165" spans="1:11">
      <c r="A165" s="11">
        <v>2025</v>
      </c>
      <c r="B165" s="7">
        <v>0.46700000000000003</v>
      </c>
      <c r="C165" s="6">
        <v>17.858000000000001</v>
      </c>
      <c r="D165" s="9">
        <f t="shared" si="8"/>
        <v>0</v>
      </c>
      <c r="E165" s="10">
        <f t="shared" si="9"/>
        <v>0</v>
      </c>
      <c r="F165" s="7"/>
      <c r="G165" s="6"/>
      <c r="H165" s="8">
        <f t="shared" si="10"/>
        <v>1232.3874999999978</v>
      </c>
      <c r="I165" s="8"/>
      <c r="J165" s="8"/>
      <c r="K165" s="8"/>
    </row>
    <row r="166" spans="1:11">
      <c r="B166" s="7"/>
      <c r="C166" s="6"/>
      <c r="D166" s="9">
        <f t="shared" si="8"/>
        <v>5.8375000000000004</v>
      </c>
      <c r="E166" s="10">
        <f t="shared" si="9"/>
        <v>710.125</v>
      </c>
      <c r="F166" s="7">
        <f t="shared" si="11"/>
        <v>27563.012500000012</v>
      </c>
      <c r="G166" s="6">
        <f>E166+G164</f>
        <v>27034.912499999991</v>
      </c>
      <c r="H166" s="8">
        <f t="shared" si="10"/>
        <v>0</v>
      </c>
      <c r="I166" s="8"/>
      <c r="J166" s="8"/>
      <c r="K166" s="8"/>
    </row>
    <row r="167" spans="1:11">
      <c r="A167" s="11">
        <v>2050</v>
      </c>
      <c r="B167" s="7">
        <v>0</v>
      </c>
      <c r="C167" s="6">
        <v>38.951999999999998</v>
      </c>
      <c r="D167" s="9">
        <f t="shared" si="8"/>
        <v>0</v>
      </c>
      <c r="E167" s="10">
        <f t="shared" si="9"/>
        <v>0</v>
      </c>
      <c r="F167" s="7"/>
      <c r="G167" s="6"/>
      <c r="H167" s="8">
        <f t="shared" si="10"/>
        <v>528.09999999999775</v>
      </c>
      <c r="I167" s="8"/>
      <c r="J167" s="8"/>
      <c r="K167" s="8"/>
    </row>
    <row r="168" spans="1:11">
      <c r="B168" s="7"/>
      <c r="C168" s="6"/>
      <c r="D168" s="9">
        <f t="shared" si="8"/>
        <v>59.037500000000001</v>
      </c>
      <c r="E168" s="10">
        <f t="shared" si="9"/>
        <v>548.34999999999991</v>
      </c>
      <c r="F168" s="7">
        <f t="shared" si="11"/>
        <v>27622.05000000001</v>
      </c>
      <c r="G168" s="6">
        <f>E168+G166</f>
        <v>27583.26249999999</v>
      </c>
      <c r="H168" s="8">
        <f t="shared" si="10"/>
        <v>0</v>
      </c>
      <c r="I168" s="8"/>
      <c r="J168" s="8"/>
      <c r="K168" s="8"/>
    </row>
    <row r="169" spans="1:11">
      <c r="A169" s="11">
        <v>2075</v>
      </c>
      <c r="B169" s="7">
        <v>4.7229999999999999</v>
      </c>
      <c r="C169" s="6">
        <v>4.9160000000000004</v>
      </c>
      <c r="D169" s="9">
        <f t="shared" si="8"/>
        <v>0</v>
      </c>
      <c r="E169" s="10">
        <f t="shared" si="9"/>
        <v>0</v>
      </c>
      <c r="F169" s="7"/>
      <c r="G169" s="6"/>
      <c r="H169" s="8">
        <f t="shared" si="10"/>
        <v>38.787499999997863</v>
      </c>
      <c r="I169" s="8"/>
      <c r="J169" s="8"/>
      <c r="K169" s="8"/>
    </row>
    <row r="170" spans="1:11">
      <c r="B170" s="7"/>
      <c r="C170" s="6"/>
      <c r="D170" s="9">
        <f t="shared" si="8"/>
        <v>36.244301999999898</v>
      </c>
      <c r="E170" s="10">
        <f t="shared" si="9"/>
        <v>37.725383999999899</v>
      </c>
      <c r="F170" s="7">
        <f t="shared" si="11"/>
        <v>27658.294302000009</v>
      </c>
      <c r="G170" s="6">
        <f>E170+G168</f>
        <v>27620.987883999991</v>
      </c>
      <c r="H170" s="8">
        <f t="shared" si="10"/>
        <v>0</v>
      </c>
      <c r="I170" s="8"/>
      <c r="J170" s="8"/>
      <c r="K170" s="8"/>
    </row>
    <row r="171" spans="1:11">
      <c r="A171" s="4">
        <v>2090.348</v>
      </c>
      <c r="B171" s="2">
        <v>0</v>
      </c>
      <c r="C171" s="3">
        <v>0</v>
      </c>
      <c r="D171" s="2">
        <f t="shared" si="8"/>
        <v>0</v>
      </c>
      <c r="E171" s="3">
        <f t="shared" si="9"/>
        <v>0</v>
      </c>
      <c r="F171" s="2"/>
      <c r="G171" s="3"/>
      <c r="H171" s="8">
        <f t="shared" si="10"/>
        <v>37.306417999997862</v>
      </c>
      <c r="I171" s="8"/>
      <c r="J171" s="8"/>
      <c r="K171" s="8"/>
    </row>
  </sheetData>
  <mergeCells count="5">
    <mergeCell ref="B1:C1"/>
    <mergeCell ref="D1:E1"/>
    <mergeCell ref="F1:G1"/>
    <mergeCell ref="A1:A2"/>
    <mergeCell ref="I1:I2"/>
  </mergeCells>
  <pageMargins left="0.7" right="0.7" top="0.75" bottom="0.75" header="0.3" footer="0.3"/>
  <pageSetup paperSize="25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EngAhmad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حساب كميات الحفر والردم</dc:title>
  <dc:subject>برنامج إكسل لحساب الكميات</dc:subject>
  <dc:creator>م. محمد الشراونه</dc:creator>
  <cp:keywords>ادخل المحطات التي تريدها ومن ثم مساحة الحفر والردم في كل محطة وينتج كميات الحفر والردم بين كل محطتين متتاليتين وينتج في الآخر كميات الحفر أو الردم الزائدة من المشروع</cp:keywords>
  <cp:lastModifiedBy>EngAhmad</cp:lastModifiedBy>
  <dcterms:created xsi:type="dcterms:W3CDTF">2010-05-06T07:29:20Z</dcterms:created>
  <dcterms:modified xsi:type="dcterms:W3CDTF">2010-05-21T12:46:47Z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م. محمد الشراونه</vt:lpwstr>
  </property>
</Properties>
</file>